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810" yWindow="75" windowWidth="11340" windowHeight="7395"/>
  </bookViews>
  <sheets>
    <sheet name="Техзадание" sheetId="1" r:id="rId1"/>
    <sheet name="Спецификация пр 1" sheetId="5" r:id="rId2"/>
    <sheet name="Описание летн пр 2" sheetId="6" r:id="rId3"/>
    <sheet name="Эскиз летн пр 3" sheetId="10" r:id="rId4"/>
    <sheet name="Описание зимн пр 4" sheetId="9" r:id="rId5"/>
    <sheet name="Эскиз зимн пр 5" sheetId="11" r:id="rId6"/>
    <sheet name="Эскиз футб пр 6" sheetId="12" r:id="rId7"/>
  </sheets>
  <definedNames>
    <definedName name="_xlnm.Print_Area" localSheetId="1">'Спецификация пр 1'!$A$1:$F$344</definedName>
  </definedNames>
  <calcPr calcId="145621"/>
</workbook>
</file>

<file path=xl/calcChain.xml><?xml version="1.0" encoding="utf-8"?>
<calcChain xmlns="http://schemas.openxmlformats.org/spreadsheetml/2006/main">
  <c r="F334" i="5" l="1"/>
  <c r="F320" i="5"/>
  <c r="F292" i="5"/>
  <c r="F278" i="5"/>
  <c r="F270" i="5"/>
  <c r="F250" i="5"/>
  <c r="F226" i="5"/>
  <c r="F216" i="5"/>
  <c r="F205" i="5"/>
  <c r="F185" i="5"/>
  <c r="F170" i="5"/>
  <c r="F166" i="5"/>
  <c r="F153" i="5"/>
  <c r="F127" i="5"/>
  <c r="F108" i="5"/>
  <c r="F101" i="5"/>
  <c r="F76" i="5"/>
  <c r="F54" i="5"/>
  <c r="F40" i="5"/>
  <c r="F23" i="5"/>
  <c r="F134" i="5"/>
  <c r="F303" i="5"/>
  <c r="F260" i="5"/>
  <c r="F242" i="5"/>
  <c r="F200" i="5"/>
  <c r="F175" i="5"/>
  <c r="F90" i="5"/>
  <c r="F311" i="5"/>
  <c r="F234" i="5"/>
  <c r="F143" i="5"/>
  <c r="F28" i="5"/>
</calcChain>
</file>

<file path=xl/sharedStrings.xml><?xml version="1.0" encoding="utf-8"?>
<sst xmlns="http://schemas.openxmlformats.org/spreadsheetml/2006/main" count="778" uniqueCount="220">
  <si>
    <r>
      <t>Куртка с капюшоном.Герметичные сваренные швы.Вентиляционные отверстия в верхней части рукава куртки и под кокеткой.Защита от влаги и неконцентрированных растворов кислот и щелочей.Толщина ПВХ покрытия 0,32 мм.</t>
    </r>
    <r>
      <rPr>
        <b/>
        <sz val="10"/>
        <rFont val="Arial"/>
        <family val="2"/>
        <charset val="204"/>
      </rPr>
      <t xml:space="preserve"> Название ОАО "Мурманская ТЭЦ" на спине. Наличие 3М светоотражающих полос на спине, на рукавах и брюках.</t>
    </r>
  </si>
  <si>
    <t>Техническое задание</t>
  </si>
  <si>
    <t>Наименование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</si>
  <si>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</si>
  <si>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</si>
  <si>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</si>
  <si>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</si>
  <si>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</si>
  <si>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</si>
  <si>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Приложение №1</t>
  </si>
  <si>
    <t>Предпочтительно для заказчика - с отсрочкой платежа 60 дней со дня поставки.</t>
  </si>
  <si>
    <t>СПЕЦИФИКАЦИЯ</t>
  </si>
  <si>
    <t>№ п/п</t>
  </si>
  <si>
    <t>ГОСТ, ОСТ, ТУ</t>
  </si>
  <si>
    <t>ед. изм.</t>
  </si>
  <si>
    <t>кол-во</t>
  </si>
  <si>
    <r>
      <t xml:space="preserve">Условия поставки: </t>
    </r>
    <r>
      <rPr>
        <b/>
        <sz val="12"/>
        <rFont val="Times New Roman"/>
        <family val="1"/>
        <charset val="204"/>
      </rPr>
      <t>в полном объеме на склад грузополучателя</t>
    </r>
  </si>
  <si>
    <t>Ответственное лицо Заказчика за подготовку технической документации: Синицына Олеся Анатольевна</t>
  </si>
  <si>
    <t>Характеристика</t>
  </si>
  <si>
    <t>Белье мужское трикотажное х/б(летнее)</t>
  </si>
  <si>
    <t>Р 44-46 Р 170-176</t>
  </si>
  <si>
    <t>Р 48-50 Р 170-176</t>
  </si>
  <si>
    <t>Р 48-50 Р 182-188</t>
  </si>
  <si>
    <t>Р 52-54 Р 194-200</t>
  </si>
  <si>
    <t>Р 60-62 Р 170-176</t>
  </si>
  <si>
    <t>Р 60-62 Р 182-188</t>
  </si>
  <si>
    <t>Всего</t>
  </si>
  <si>
    <t>ГОСТ 20462-87</t>
  </si>
  <si>
    <t>Ткань 100% хлопок</t>
  </si>
  <si>
    <t>компл</t>
  </si>
  <si>
    <t>Белье женское трикотажное х/б(летнее)</t>
  </si>
  <si>
    <t>Р 44-46 Р 158-164</t>
  </si>
  <si>
    <t>Р 48-50 Р 158-164</t>
  </si>
  <si>
    <t>Р 56-58 Р 182-188</t>
  </si>
  <si>
    <t>Белье мужское утепленное с начесом</t>
  </si>
  <si>
    <t>Р 56-58 Р 170-176</t>
  </si>
  <si>
    <t xml:space="preserve">ГОСТ 27643-88 </t>
  </si>
  <si>
    <t>Р 56-58 Р 158-164</t>
  </si>
  <si>
    <t>Р 44-46 Р158-164</t>
  </si>
  <si>
    <t>Р 44-46 Р170-176</t>
  </si>
  <si>
    <t xml:space="preserve"> Р 48-50 Р 182-188</t>
  </si>
  <si>
    <t>Р 48-50 Р 194-200</t>
  </si>
  <si>
    <t>Р 52-54 Р 158-164</t>
  </si>
  <si>
    <t xml:space="preserve"> Р 52-54 Р 182-188</t>
  </si>
  <si>
    <t xml:space="preserve"> Р 52-54 Р 170-176</t>
  </si>
  <si>
    <t>Р 56-58 Р194-200</t>
  </si>
  <si>
    <t>Р 52-54 Р 170-176</t>
  </si>
  <si>
    <t>Р 52-54 Р 182-188</t>
  </si>
  <si>
    <t>Р 60-62 Р 158-164</t>
  </si>
  <si>
    <t>Костюм мужской для защиты от повышенных температур (куртка+брюки)</t>
  </si>
  <si>
    <t>ГОСТ 12.4.045-87</t>
  </si>
  <si>
    <t>ГОСТ 29335-92</t>
  </si>
  <si>
    <t>шт.</t>
  </si>
  <si>
    <t>Костюм мужской утепленный</t>
  </si>
  <si>
    <t>Р 44-46 Р 182-188</t>
  </si>
  <si>
    <t xml:space="preserve">Костюм зимний для защиты от нефтепродуктов </t>
  </si>
  <si>
    <t xml:space="preserve">ГОСТ 29335-92 </t>
  </si>
  <si>
    <t>Костюм мужской летний "Нефтяник" (куртка+брюки)</t>
  </si>
  <si>
    <t>ГОСТ 12.4.111-82</t>
  </si>
  <si>
    <t>Р 48-50 Р158-164</t>
  </si>
  <si>
    <t>Р 56-56 Р 170-176</t>
  </si>
  <si>
    <t>Халат женский белый</t>
  </si>
  <si>
    <t>ГОСТ 12.4.131-83</t>
  </si>
  <si>
    <t>Куртка утепленная</t>
  </si>
  <si>
    <t>ТУ 2590-043-52470175-2004</t>
  </si>
  <si>
    <t>Изготовлены литьевым способом.Самоочищающаяся подошва с нескользящим протектором.Высота около 26,5 см.</t>
  </si>
  <si>
    <t>Р 36</t>
  </si>
  <si>
    <t>Р 37</t>
  </si>
  <si>
    <t>Р 38</t>
  </si>
  <si>
    <t>Р 39</t>
  </si>
  <si>
    <t>Р 40</t>
  </si>
  <si>
    <t>Р 41</t>
  </si>
  <si>
    <t>пар</t>
  </si>
  <si>
    <t>Сапоги резиновые с ударозащитными элементами</t>
  </si>
  <si>
    <t xml:space="preserve">ГОСТ 12.4.072-79 </t>
  </si>
  <si>
    <t>Изготовлены формовым способом.Ребристые усилители и внутренний усиленный носок предназначены для защиты пальцев ног от механических воздействий.</t>
  </si>
  <si>
    <t>Р 42</t>
  </si>
  <si>
    <t>Р 43</t>
  </si>
  <si>
    <t>Р 44</t>
  </si>
  <si>
    <t>Р 45</t>
  </si>
  <si>
    <t>Р 46</t>
  </si>
  <si>
    <t xml:space="preserve">Сапоги литейщика </t>
  </si>
  <si>
    <t>ГОСТ 12.4.032-77</t>
  </si>
  <si>
    <t>Материал верха:юфть.Подошва:термостойкая резина.Цельно-юфтевые сапоги с металлическим подноском, защищающим от удара силой до 100Дж.</t>
  </si>
  <si>
    <t xml:space="preserve">Сапоги юфтевые на латунных гвоздях </t>
  </si>
  <si>
    <t>ГОСТ 28507-90, ГОСТ 12.4.137-84</t>
  </si>
  <si>
    <t>Материал верха:юфть.Подошва:МБС, КЩС.Выполнены полностью из натуральной кожи.Сапоги с металлическим подноском ударной прочьностью 200 Дж.</t>
  </si>
  <si>
    <t>ГОСТ 12.4.137-84, ГОСТ 28507-90</t>
  </si>
  <si>
    <t>Сапоги изготовлены методом прямого литья.Перед-юфть яловая термоустойчивая, водоотталкивающая повышенной толщины (2,-2,2мм).Голенище из трехслойной кирзы, регулируемой по ширине, с застежкой на пряжку, высотой около 34 см.Задний наружный ремень из натуральной кожи.Подошва-антистатичная, маслобензостойкая,устойчивая к воздействию агрессивных сред(растворители,кислоты,щелочи,масла,нефтепродукты).Металлический подносок (МУН 200Дж).Прочность соединения подошвы и верха обуви обеспечивает прилитая задинка, которая дополнительно пристрачиваеся.</t>
  </si>
  <si>
    <t xml:space="preserve">Валенки обрезиненные </t>
  </si>
  <si>
    <t>ГОСТ 18724-88</t>
  </si>
  <si>
    <t>Натуральная шерсть.Резиновая подошва предохраняет валенки от промокания.</t>
  </si>
  <si>
    <t>Ботинки кожаные мужские</t>
  </si>
  <si>
    <t>Р 48</t>
  </si>
  <si>
    <t>Ботинки кожаные женские</t>
  </si>
  <si>
    <t>Плащ мужской прорезиненный</t>
  </si>
  <si>
    <t>ГОСТ 12.4.134-83</t>
  </si>
  <si>
    <t>Р 56-58 Р 194-200</t>
  </si>
  <si>
    <t xml:space="preserve"> Р 56-58 Р 182-188</t>
  </si>
  <si>
    <t xml:space="preserve">ГОСТ 12.4.132-83 </t>
  </si>
  <si>
    <t>Сапоги ПВХ женские маслостойкие (резиновые)</t>
  </si>
  <si>
    <t>Сапоги кирзовые облегченные утепленные</t>
  </si>
  <si>
    <t>Сапоги изготовлены методом прямого литья.Перед-юфть яловая термоустойчивая, водоотталкивающая повышенной толщины (2,-2,2мм).Голенище из трехслойной кирзы, высотой около 34 см.Подошва-антистатичная, маслобензостойкая, устойчивая к воздействию агрессивных сред.Вставной эластичный чулок из искусственного или натурального меха.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</si>
  <si>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предпочтительно - </t>
    </r>
    <r>
      <rPr>
        <b/>
        <sz val="12"/>
        <rFont val="Times New Roman"/>
        <family val="1"/>
      </rPr>
      <t>поставка с последующей отсрочкой платежа 60 дней</t>
    </r>
  </si>
  <si>
    <r>
      <t xml:space="preserve">Грузополучатель: </t>
    </r>
    <r>
      <rPr>
        <b/>
        <sz val="10"/>
        <rFont val="Arial"/>
        <family val="2"/>
        <charset val="204"/>
      </rPr>
      <t>ОАО "Мурманская ТЭЦ"</t>
    </r>
  </si>
  <si>
    <t>Р 60-62 Р 194-200</t>
  </si>
  <si>
    <t>Футболка ПОЛО</t>
  </si>
  <si>
    <t>Сапоги кирзовые комбинированные облегченные</t>
  </si>
  <si>
    <t>Костюм сварщика комбинированный со спилком зимний (куртка+брюки)</t>
  </si>
  <si>
    <t>ТУ 17-08-122-80</t>
  </si>
  <si>
    <t>Согласно спецификации.</t>
  </si>
  <si>
    <t>Нет требований по производителю</t>
  </si>
  <si>
    <t xml:space="preserve"> В полном объеме на склад грузополучателя автотранспортом</t>
  </si>
  <si>
    <t xml:space="preserve">Все расходы по упаковке, включая стоимость тары, отгрузке, транспортировке продукции, в том числе доставка  должны входить в структуру цены. Отгрузка автотранспортом в специальной таре.Соответствие Техническому регламенту о безопасности средств индивидуальной защиты, утвержденному Постановлением правительства от 24.12.09 г. № 1213 (Приложение 4) </t>
  </si>
  <si>
    <t>Дилерское соглашение (сертификат), гарантийное письмо производителя в адрес поставщика, сертификаты соответствия.</t>
  </si>
  <si>
    <t>Участник конкурса  не должен являться неплатежеспособным или банкротом, находится в процессе ликвидации, на имущество Участника конкурса в части, существенной для исполнения договора, не должен быть наложен арест, экономическая деятельность Участника конкурса не должна быть приостановлена.</t>
  </si>
  <si>
    <t>Требования к участникам:</t>
  </si>
  <si>
    <t>Дополнительные условия договора:</t>
  </si>
  <si>
    <r>
      <t xml:space="preserve">Адрес доставки: </t>
    </r>
    <r>
      <rPr>
        <b/>
        <sz val="12"/>
        <rFont val="Times New Roman"/>
        <family val="1"/>
        <charset val="204"/>
      </rPr>
      <t>ОАО "Мурманская ТЭЦ" - 183038, г.Мурманск, ул.Шмидта, 14</t>
    </r>
  </si>
  <si>
    <t xml:space="preserve"> 27575-87, 21790-2005</t>
  </si>
  <si>
    <t xml:space="preserve">Описание продукции </t>
  </si>
  <si>
    <t>Спинка с кокеткой, с вентиляционными отверстиями.</t>
  </si>
  <si>
    <t>Детали выполненые из отделочного материала серого цвета: кокетки полочки и спинки, клапана карманов, верхние части рукавов до СВ-ленты.</t>
  </si>
  <si>
    <t xml:space="preserve">На кокетке спины и над локтевыми накладками рукавов СВ-лента (3М) шириной 5см. </t>
  </si>
  <si>
    <r>
      <t>Этикетки или бирка фирмы-изготовителя:</t>
    </r>
    <r>
      <rPr>
        <sz val="12"/>
        <rFont val="Arial CYR"/>
      </rPr>
      <t xml:space="preserve"> </t>
    </r>
  </si>
  <si>
    <t>См. приложение № 2, приложение № 3</t>
  </si>
  <si>
    <t>Приложение № 2</t>
  </si>
  <si>
    <t>Приложение № 3</t>
  </si>
  <si>
    <t>Приложение № 4</t>
  </si>
  <si>
    <t>В основные пункты этикетки входят: товарный знак, наименование продукции, размер, рост, дата выпуска, сведения о защитных свойствах, маркировка способа ухода за изделием.</t>
  </si>
  <si>
    <t xml:space="preserve">Участник конкурса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репутацией. </t>
  </si>
  <si>
    <t>Участник конкурса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Договора).</t>
  </si>
  <si>
    <r>
      <t xml:space="preserve">Куртка </t>
    </r>
    <r>
      <rPr>
        <sz val="12"/>
        <rFont val="Arial CYR"/>
      </rPr>
      <t>с ветрозащитным клапаном, супатная застежка на 4 пуговицы и одну сквозную петлю вверху борта, отложным воротником, с притачным поясом.</t>
    </r>
  </si>
  <si>
    <t>Полочка с кокеткой, с двумя нагрудными накладными карманами и двумя боковыми карманами. На груди вставка серого цвета 3см вдоль планки с двойной отстрочкой. Два нагрудных кармана с фигурным клапаном, застегивающимся на один контакт текстильной ленты, с "фантиком" - для удобства открывания клапана. Боковые вшивные карманы с фигурным входом. Внутренний карман на молнии (размер 19х19см), лейбл полиэстер с индивидуальным номером – надпись краска (размер 7х3см).</t>
  </si>
  <si>
    <t xml:space="preserve">Рукава втачные двушовные, с локтевыми накладками черного цвета не доходящие до края рукава 13см, притачными манжетами с эластичной лентой, защипы на локтях куртки. </t>
  </si>
  <si>
    <r>
      <t xml:space="preserve">                                                                                                                                  Полукомбинезон </t>
    </r>
    <r>
      <rPr>
        <sz val="12"/>
        <rFont val="Arial Cyr"/>
        <charset val="204"/>
      </rPr>
      <t>с завышенным по боковым швам передом и спинкой,</t>
    </r>
    <r>
      <rPr>
        <sz val="12"/>
        <rFont val="Arial CYR"/>
      </rPr>
      <t xml:space="preserve"> по линии талии спинки – кулиска с эластичной тесьмой, с застежкой  - гульфиком на тесьму «молнию», с накладными карманами в области колен переходящие на задние половинки брюк, с накладками черного цвета  в области колен и низа брюк. Перед лифа полукомбинезона с накладным карманом застегивающимся на один контакт текстильной ленты, с "фантиком" - для удобства открывания клапана. Передние части с верхними накладными объемными карманами с наклонным входом. В области колен накладные объемные карманы с клапанами серого цвета застегивающимися на два контакта текстильной ленты, с "фантиком" - для удобства открывания клапана. Задние части с накладными карманами с клапанами. Под наколенником - черного цвета, настрочена СВ-лента (3М) шириной 5,0 см, защипы под наколенниками. Низ брюк обработан швом в подгибку с закрытым срезом.</t>
    </r>
  </si>
  <si>
    <t xml:space="preserve">Основной цвет – василек-синий, цвет отделки – черный, серый. </t>
  </si>
  <si>
    <t xml:space="preserve">Полочка с кокеткой, с двумя верхними и двумя нижними накладными карманами с клапанами. Внутренний карман на молнии (размер 19х19см), лейбл полиэстер с индивидуальным номером – надпись краска (размер 7х3см). Кулиска по линии талии спинки с п/э шнуром фиксатором, налокотники и напульсники, светоотражающая 5см полоса на спине и рукавах (марка ЗМ), подкладка 2-х слойный синтепон 150г/м2, подкладка - п/э. </t>
  </si>
  <si>
    <r>
      <t>Куртка прямая удлиненная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с супатной застежкой на  пуговицах, с ветрозащитным клапаном и пристегивающимся утепленным капюшоном.</t>
    </r>
  </si>
  <si>
    <t xml:space="preserve">Полукомбинезон с центральной застежкой на двухзамковую молнию, по линии талии спинки – кулиска с эластичной тесьмой, боковые прорезные карманы, усиленные наколенники, светоотражающая 5см полоса (марка ЗМ) по низу брюк, подкладка 2-х слойный синтепон 150 г/м2, подкладка - п/э. </t>
  </si>
  <si>
    <r>
      <t>Куртка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прямая удлиненная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с супатной застежкой на  пуговицах, с ветрозащитным клапаном и пристегивающимся утепленным капюшоном.</t>
    </r>
  </si>
  <si>
    <t>См. приложение № 4, приложение № 5</t>
  </si>
  <si>
    <t>Костюм сварщика комбинированный со спилком летний (куртка+брюки)</t>
  </si>
  <si>
    <t xml:space="preserve">Халат мужской </t>
  </si>
  <si>
    <r>
      <t xml:space="preserve">Ткань: "Бязь" (100% хлопок), плотность 142 г/кв.м. </t>
    </r>
    <r>
      <rPr>
        <b/>
        <sz val="10"/>
        <rFont val="Arial"/>
        <family val="2"/>
        <charset val="204"/>
      </rPr>
      <t>Логотип ОАО "Мурманская ТЭЦ" на груди. Цвет ткани - "василек"</t>
    </r>
  </si>
  <si>
    <t>Приложение № 5</t>
  </si>
  <si>
    <t xml:space="preserve">См. приложение № 2, приложение № 3 Полукомбинезон с боковыми застежками на пуговицы. </t>
  </si>
  <si>
    <r>
      <t xml:space="preserve">Ткань:хлопок с прорезиненным покрытием.Смещенная застежка на пуговицы, съемный капюшон на пуговицах, два накладных кармана с клапанами, отложной воротник.На спине и в верхней части рукава вентиляционные отверстия. </t>
    </r>
    <r>
      <rPr>
        <b/>
        <sz val="10"/>
        <rFont val="Arial"/>
        <family val="2"/>
        <charset val="204"/>
      </rPr>
      <t>Название ОАО "Мурманская ТЭЦ" на спине. Наличие 3М светоотражающих полос на спине, на рукавах.</t>
    </r>
  </si>
  <si>
    <r>
      <t>Костюм утепленный (мужской, женский</t>
    </r>
    <r>
      <rPr>
        <sz val="12"/>
        <rFont val="Arial"/>
        <family val="2"/>
        <charset val="204"/>
      </rPr>
      <t xml:space="preserve">), смесовая ткань пл. 250 г/м2 морозостойкая, дышащая ветрозащитная, с масло- и  водоотталкивающей пропиткой. </t>
    </r>
  </si>
  <si>
    <r>
      <t>Куртка утепленная</t>
    </r>
    <r>
      <rPr>
        <sz val="12"/>
        <rFont val="Arial"/>
        <family val="2"/>
        <charset val="204"/>
      </rPr>
      <t xml:space="preserve"> (мужская, женская) смесовая ткань пл. 250 г/м2 морозостойкая, дышащая ветрозащитная, с масло- и  водоотталкивающей пропиткой. </t>
    </r>
  </si>
  <si>
    <r>
      <rPr>
        <b/>
        <sz val="12"/>
        <rFont val="Arial"/>
        <family val="2"/>
        <charset val="204"/>
      </rPr>
      <t>Полукомбинезон</t>
    </r>
    <r>
      <rPr>
        <sz val="12"/>
        <rFont val="Arial"/>
        <family val="2"/>
        <charset val="204"/>
      </rPr>
      <t xml:space="preserve"> смесовая ткань пл. 250 г/м2 морозостойкая, дышащая ветрозащитная, с масло- и  водоотталкивающей пропиткой.                                                                                                                                                         Основной цвет – василек-синий, цвет отделки – черный, серый.                                              С центральной застежкой на двухзамковую молнию, по линии талии спинки – кулиска с эластичной тесьмой, боковые прорезные карманы, усиленные наколенники, светоотражающая 5см полоса (марка ЗМ) по низу брюк, подкладка 2-х слойный синтепон 150 г/м2, подкладка - п/э. </t>
    </r>
  </si>
  <si>
    <t>Материал верха:термоустойчивая водоотталкивающая кожа повышенной толщины (2,2,2мм).Подошва:полиуретан+термопластичный полиуретан, масло-и бензостойкая, обеспечивает защиту от агрессивных сред,воздействия низких и высоких температур(от -40ºС до +100ºС).Металлический подносок (МУН 200Дж).Вкладная стелька анатомической формы.Подкладка из натуральной подкладочной кожи.</t>
  </si>
  <si>
    <t>Материал верха:термоустойчивая водоотталкивающая кожа повышенной толщины (2,-2,2мм).Подошва:полиуретан+термопластичный полиуретан, масло-и бензостойкая, обеспечивает защиту от агрессивных сред,воздействия низких и высоких температур(от -40ºС до +100ºС).Металлический подносок (МУН 200Дж).Вкладная стелька анатомической формы.Подкладка из натуральной подкладочной кожи.</t>
  </si>
  <si>
    <r>
      <t xml:space="preserve">Ткань:смесовая (65% полиэстер, 35% хлопок), малосминаемая с водоотталкивающей отделкой, плотность 150г/кв.м. Полуприлегающий силуэт, центральная застежка на пуговицы, отложной английский воротник. </t>
    </r>
    <r>
      <rPr>
        <b/>
        <sz val="10"/>
        <rFont val="Arial"/>
        <family val="2"/>
        <charset val="204"/>
      </rPr>
      <t>Логотип ОАО "Мурманская ТЭЦ" на груди.</t>
    </r>
  </si>
  <si>
    <t>для открытого запроса предложений на сайте ТГК-1</t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</si>
  <si>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поставка спецодежды, спецобуви</t>
    </r>
  </si>
  <si>
    <r>
      <t>Сроки поставки:</t>
    </r>
    <r>
      <rPr>
        <b/>
        <sz val="12"/>
        <rFont val="Times New Roman"/>
        <family val="1"/>
        <charset val="204"/>
      </rPr>
      <t xml:space="preserve">  январь-май 2012 г.</t>
    </r>
  </si>
  <si>
    <r>
      <t>Сроки проведения открытого запроса предложений :</t>
    </r>
    <r>
      <rPr>
        <b/>
        <sz val="12"/>
        <rFont val="Times New Roman"/>
        <family val="1"/>
      </rPr>
      <t xml:space="preserve"> ноябрь 2011г.</t>
    </r>
  </si>
  <si>
    <r>
      <t>Документы, которые Участники ОЗП</t>
    </r>
    <r>
      <rPr>
        <b/>
        <i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обязаны предоставить для подтверждения качества поставляемой продукции:</t>
    </r>
  </si>
  <si>
    <t>Р 64-66 Р 170-176</t>
  </si>
  <si>
    <t>Костюм влагозащитный ПВХ (куртка+брюки). Цвет предпочтительно яркий.</t>
  </si>
  <si>
    <t>Р 64-66 Р 182-188</t>
  </si>
  <si>
    <t>Костюм из смесовой ткани мужской (куртка+брюки)</t>
  </si>
  <si>
    <t>Костюм из смесовой ткани женский (куртка+полукомбинезон)</t>
  </si>
  <si>
    <t>Р 68-70 Р 158-164</t>
  </si>
  <si>
    <t>Костюм из смесовой ткани женский (куртка+брюки)</t>
  </si>
  <si>
    <t xml:space="preserve">См. приложение № 2, приложение № 3 </t>
  </si>
  <si>
    <r>
      <t xml:space="preserve">Ткань "Молескин" (100% хлопок) с огнеупорной отделкой, плотность 280 г/кв.м. Куртка с потайной застежкой на пуговицы, с боковыми карманами в швах; в верхней части рукава вентиляционные отверстия.На полочках и по верхним частям рукавов расположены усиленные накладки.Брюки с застежкой на пуговицы, с накладными карманами и с усиленными накладками. </t>
    </r>
    <r>
      <rPr>
        <b/>
        <sz val="10"/>
        <rFont val="Arial"/>
        <family val="2"/>
        <charset val="204"/>
      </rPr>
      <t>Логотип ОАО "Мурманская ТЭЦ" на груди, название ОАО "Мурманская ТЭЦ" на спине под кокеткой. Наличие 3М светоотражающих полос на спине, на рукавах и брюках. Цвет ткани - "василек"</t>
    </r>
  </si>
  <si>
    <t xml:space="preserve"> Р 48-50 Р 194-200</t>
  </si>
  <si>
    <r>
      <t xml:space="preserve">Куртка с потайной застежкой на пуговицы, с боковыми карманами в швах. Брюки с боковыми застежками на пуговицах, с карманами в боковых швах. Ткань: брезент с огнезащитной отделкой, плотность 550 г/кв.м, утеплитель х/б ватин 2 слоя. </t>
    </r>
    <r>
      <rPr>
        <b/>
        <sz val="10"/>
        <rFont val="Arial"/>
        <family val="2"/>
        <charset val="204"/>
      </rPr>
      <t>Логотип ОАО "Мурманская ТЭЦ" на груди, название ОАО "Мурманская ТЭЦ" на спине под кокеткой. Наличие 3М светоотражающих полос на спине, на рукавах и брюках (по возможности).</t>
    </r>
  </si>
  <si>
    <r>
      <t>Ткань: брезент с огнезащитной отделкой, плотность 550 г/кв.м. Куртка с потайной застежкой на пуговицы, с двумя боковыми карманами в швах.На спине вентиляционные отверстия, рукав с внутренним напульсником из х/б ткани.Брюки с боковыми застежками на пуговицах.Полочки, передние части рукавов и брюк выполнены из кожевенного спилка</t>
    </r>
    <r>
      <rPr>
        <b/>
        <sz val="10"/>
        <rFont val="Arial"/>
        <family val="2"/>
        <charset val="204"/>
      </rPr>
      <t>. Логотип ОАО "Мурманская ТЭЦ" на груди, название ОАО "Мурманская ТЭЦ" на спине под кокеткой. Наличие 3М светоотражающих полос на спине, на рукавах и брюках (по возможности).</t>
    </r>
  </si>
  <si>
    <r>
      <t>Ткань верха:100% хлопок, палаточная с масловодоотталкивающей отделкой, плотность 270 г/кв.м..Подкладка:"Бязь".Утеплитель:х/б ватин 2 слоя.У куртки застежка на пуговицы, прорезные карманы, рукав с патой на пуговицах, отложной воротник из искусственного меха, съемный капюшон.</t>
    </r>
    <r>
      <rPr>
        <b/>
        <sz val="10"/>
        <rFont val="Arial"/>
        <family val="2"/>
        <charset val="204"/>
      </rPr>
      <t xml:space="preserve"> Логотип ОАО "Мурманская ТЭЦ" на груди, название ОАО "Мурманская ТЭЦ" на спине под кокеткой. Наличие 3М светоотражающих полос на спине, на рукавах и брюках. Цвет ткани - "василек"</t>
    </r>
  </si>
  <si>
    <t>Костюм х/б с кислотозащитной пропиткой</t>
  </si>
  <si>
    <t>ГОСТ Р 12.4.248-2008</t>
  </si>
  <si>
    <r>
      <t>Состоит из куртки, брюк и берета. Для защиты от кислот концентрацией от 50 до 80</t>
    </r>
    <r>
      <rPr>
        <sz val="10"/>
        <rFont val="Calibri"/>
        <family val="2"/>
        <charset val="204"/>
      </rPr>
      <t>%</t>
    </r>
    <r>
      <rPr>
        <sz val="10"/>
        <rFont val="Arial"/>
        <family val="2"/>
        <charset val="204"/>
      </rPr>
      <t xml:space="preserve"> (по серной кислоте) Куртка с потайной застежкой на пуговицы, с боковыми карманами в швах. Низ рукава стянут эластичной лентой. Удобная конструкция рукава, при поднятии рук куртка не поднимается и остается на прежнем уровне. Ткань: полиэфирная с кислотостойкой отделкой К-80, плотность 245 г/кв.м. </t>
    </r>
    <r>
      <rPr>
        <b/>
        <sz val="10"/>
        <rFont val="Arial"/>
        <family val="2"/>
        <charset val="204"/>
      </rPr>
      <t>Логотип ОАО "Мурманская ТЭЦ" на груди, название ОАО "Мурманская ТЭЦ" на спине под кокеткой. Наличие 3М светоотражающих полос на спине, на рукавах и брюках. Цвет ткани - "василек" (по возможности)</t>
    </r>
  </si>
  <si>
    <t>Куртка утепленная женская типа "Аляска"</t>
  </si>
  <si>
    <r>
      <t>Универсальная утепленная куртка. Непродуваемая ветром. Утепленный капюшон отстегивается. Ткань: ТИ-СИ, 150 г/м</t>
    </r>
    <r>
      <rPr>
        <sz val="10"/>
        <rFont val="Calibri"/>
        <family val="2"/>
        <charset val="204"/>
      </rPr>
      <t>²</t>
    </r>
    <r>
      <rPr>
        <sz val="10"/>
        <rFont val="Arial"/>
        <family val="2"/>
        <charset val="204"/>
      </rPr>
      <t xml:space="preserve">, с водоотталкивающей пропиткой. Утеплитель синтепон. Цвет синий. </t>
    </r>
    <r>
      <rPr>
        <b/>
        <sz val="10"/>
        <rFont val="Arial"/>
        <family val="2"/>
        <charset val="204"/>
      </rPr>
      <t>Логотип ОАО "Мурманская ТЭЦ" на груди, название ОАО "Мурманская ТЭЦ" на спине под кокеткой.</t>
    </r>
  </si>
  <si>
    <t>46 (XS)</t>
  </si>
  <si>
    <t>48 (S)</t>
  </si>
  <si>
    <t>50 (М)</t>
  </si>
  <si>
    <t>52 (L)</t>
  </si>
  <si>
    <t>54 (XL)</t>
  </si>
  <si>
    <t>56 (2XL)</t>
  </si>
  <si>
    <t>58 (3XL)</t>
  </si>
  <si>
    <t>60 (4XL)</t>
  </si>
  <si>
    <t>62 (5XL)</t>
  </si>
  <si>
    <t>66 (7XL)</t>
  </si>
  <si>
    <t>Сапоги литейщика утепленные</t>
  </si>
  <si>
    <t>Материал верха:юфть.Подошва:термостойкая резина.Цельно-юфтевые сапоги с металлическим подноском, защищающим от удара силой до 100Дж.Вкладной утепленный чулок.</t>
  </si>
  <si>
    <t>Р 47</t>
  </si>
  <si>
    <t>Полуботинки женские  типа "Ника" (предпочтительно бежевые)</t>
  </si>
  <si>
    <t>ГОСТ 26167-2005</t>
  </si>
  <si>
    <t>Полуботинки изготовлены методом прямого литья. Материал верха и подкладка - натуральная кожа. Подошва обладает амортизирущими свойствами. Мягкий кант обеспечивает комфорт и удобство.</t>
  </si>
  <si>
    <r>
      <t>Костюм х/б (мужской)  ткань 80% хлопок, 20%, пл.</t>
    </r>
    <r>
      <rPr>
        <b/>
        <sz val="12"/>
        <rFont val="Arial"/>
        <family val="2"/>
        <charset val="204"/>
      </rPr>
      <t xml:space="preserve"> </t>
    </r>
    <r>
      <rPr>
        <b/>
        <sz val="12"/>
        <rFont val="Arial CYR"/>
      </rPr>
      <t>255 гр/м2. Основной цвет – василек, цвет отделки – черный, серый</t>
    </r>
  </si>
  <si>
    <t>Логотип</t>
  </si>
  <si>
    <t>Основные требования:</t>
  </si>
  <si>
    <t>Логотип наносится белым цветом.</t>
  </si>
  <si>
    <t>Расположен на груди слева.</t>
  </si>
  <si>
    <t>Обязательное предоставление образцов для оценки качества изготовления.</t>
  </si>
  <si>
    <t>Приложение 6</t>
  </si>
  <si>
    <t>Размер 75*60 мм.</t>
  </si>
  <si>
    <t>Логотип вышивается шелковыми нитками белого цвета на груди (высота 75 мм, ширина 60 мм); название предприятия на спине (высота 25 мм, ширина 250 мм).</t>
  </si>
  <si>
    <t>100 % хлопок, плотность 180 г/кв.м, цвет васильковый. См. приложение № 6</t>
  </si>
  <si>
    <r>
      <t xml:space="preserve">Ткань:100% хлопок с масло-и водоотталкивающей отделкой, плотность 280г/кв.м. Куртка прямого силуэта, с центральной потайной застежкой на петли и пуговицы.Внутренний накладной карман, накладные боковые карманы с клапанами. Съемный капюшон на пуговицах.На рукавах усилительные накладки в области локтя.Вентиляционные отверстия в области подмышечных впадин.Брюки с боковыми карманами и наколенниками. </t>
    </r>
    <r>
      <rPr>
        <b/>
        <sz val="10"/>
        <rFont val="Arial"/>
        <family val="2"/>
        <charset val="204"/>
      </rPr>
      <t>Логотип ОАО "Мурманская ТЭЦ" на груди, название ОАО "Мурманская ТЭЦ" на спине под кокеткой. Наличие 3М светоотражающих полос на спине, на рукавах и брюках. Цвет ткани - "василек"</t>
    </r>
  </si>
  <si>
    <t>Размер</t>
  </si>
  <si>
    <t>Длина (см)</t>
  </si>
  <si>
    <t>Ширина (см)</t>
  </si>
  <si>
    <t>50 (M)</t>
  </si>
  <si>
    <r>
      <t xml:space="preserve">тел. (8152) 688-307, факс 47-28-08, e-mail: </t>
    </r>
    <r>
      <rPr>
        <u/>
        <sz val="12"/>
        <rFont val="Times New Roman"/>
        <family val="1"/>
        <charset val="204"/>
      </rPr>
      <t>oasinicina@mtec.kola.tgk1.ru</t>
    </r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</si>
  <si>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– </t>
    </r>
    <r>
      <rPr>
        <b/>
        <sz val="12"/>
        <rFont val="Times New Roman"/>
        <family val="1"/>
        <charset val="204"/>
      </rPr>
      <t>в соответствии со спецификацией (Приложение №1)</t>
    </r>
  </si>
  <si>
    <t>Приложение №1 Спецификация - 6 листов; приложение № 2 - 1 лист; приложение № 3 - 2 листа; приложение № 4 - 1 лист; приложение № 5 - 1 лист; приложение № 6 - 1 лист.</t>
  </si>
  <si>
    <t>Всего 104, на скл.5</t>
  </si>
  <si>
    <t>Всего 68, на скл. 10</t>
  </si>
  <si>
    <t>Всего 72, на скл. 58</t>
  </si>
  <si>
    <t>Всего 57, на скл.67</t>
  </si>
  <si>
    <t>Всего 20, на скл.34</t>
  </si>
  <si>
    <t>Все расходы по упаковке, включая стоимость тары, отгрузке и транспортировке продукции должны входить в структуру цены. Дата изготовления продукции не ранее 2011г.  Обязательное предоставление образцов для оценки качества изготовления.</t>
  </si>
  <si>
    <r>
      <t>Номер закупки по ГКПЗ -</t>
    </r>
    <r>
      <rPr>
        <b/>
        <sz val="12"/>
        <rFont val="Times New Roman"/>
        <family val="1"/>
      </rPr>
      <t xml:space="preserve"> 2120/1.17.1-0002-2022  "Эксплуатационные расходы - материалы"</t>
    </r>
  </si>
  <si>
    <r>
      <t>Лимитная (предельная) стоимость –</t>
    </r>
    <r>
      <rPr>
        <b/>
        <sz val="12"/>
        <rFont val="Times New Roman"/>
        <family val="1"/>
        <charset val="204"/>
      </rPr>
      <t xml:space="preserve">  не объявляется</t>
    </r>
  </si>
  <si>
    <t xml:space="preserve">на право заключения договора поставки спецодежды, спецобуви для ОАО "Мурманская ТЭЦ"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</si>
</sst>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</font>
    <font>
      <b/>
      <sz val="12"/>
      <name val="Arial"/>
      <family val="2"/>
      <charset val="204"/>
    </font>
    <font>
      <sz val="12"/>
      <name val="Arial CYR"/>
    </font>
    <font>
      <sz val="12"/>
      <name val="Arial"/>
      <family val="2"/>
      <charset val="204"/>
    </font>
    <font>
      <sz val="10"/>
      <name val="Calibri"/>
      <family val="2"/>
      <charset val="204"/>
    </font>
    <font>
      <b/>
      <sz val="12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7" fillId="0" borderId="0"/>
    <xf numFmtId="9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3" fillId="0" borderId="0" xfId="0" applyFont="1" applyFill="1"/>
    <xf numFmtId="0" fontId="10" fillId="0" borderId="0" xfId="0" applyFont="1" applyFill="1"/>
    <xf numFmtId="0" fontId="10" fillId="0" borderId="0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0" fontId="21" fillId="0" borderId="0" xfId="0" applyFont="1" applyAlignment="1">
      <alignment horizontal="justify"/>
    </xf>
    <xf numFmtId="0" fontId="12" fillId="0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0" fillId="0" borderId="0" xfId="0" applyAlignment="1">
      <alignment horizontal="right"/>
    </xf>
    <xf numFmtId="0" fontId="24" fillId="0" borderId="0" xfId="0" applyFont="1"/>
    <xf numFmtId="0" fontId="8" fillId="0" borderId="0" xfId="0" applyFont="1"/>
    <xf numFmtId="0" fontId="16" fillId="0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12" xfId="0" applyNumberFormat="1" applyFont="1" applyFill="1" applyBorder="1" applyAlignment="1">
      <alignment horizontal="left"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9" fontId="16" fillId="0" borderId="2" xfId="2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16" fillId="0" borderId="0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/>
    <xf numFmtId="0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1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left" wrapText="1"/>
    </xf>
    <xf numFmtId="0" fontId="17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right"/>
    </xf>
  </cellXfs>
  <cellStyles count="4">
    <cellStyle name="Unit" xfId="1"/>
    <cellStyle name="Обычный" xfId="0" builtinId="0"/>
    <cellStyle name="Процентный" xfId="2" builtinId="5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38100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447675" y="1103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27</xdr:row>
      <xdr:rowOff>0</xdr:rowOff>
    </xdr:from>
    <xdr:to>
      <xdr:col>0</xdr:col>
      <xdr:colOff>523875</xdr:colOff>
      <xdr:row>28</xdr:row>
      <xdr:rowOff>38100</xdr:rowOff>
    </xdr:to>
    <xdr:sp macro="" textlink="">
      <xdr:nvSpPr>
        <xdr:cNvPr id="1045" name="Text Box 3"/>
        <xdr:cNvSpPr txBox="1">
          <a:spLocks noChangeArrowheads="1"/>
        </xdr:cNvSpPr>
      </xdr:nvSpPr>
      <xdr:spPr bwMode="auto">
        <a:xfrm>
          <a:off x="447675" y="11039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3</xdr:row>
      <xdr:rowOff>97555</xdr:rowOff>
    </xdr:from>
    <xdr:to>
      <xdr:col>12</xdr:col>
      <xdr:colOff>219075</xdr:colOff>
      <xdr:row>63</xdr:row>
      <xdr:rowOff>27709</xdr:rowOff>
    </xdr:to>
    <xdr:pic>
      <xdr:nvPicPr>
        <xdr:cNvPr id="2" name="Рисунок 3" descr="тз35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" y="97555"/>
          <a:ext cx="7534273" cy="9645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4</xdr:col>
      <xdr:colOff>599209</xdr:colOff>
      <xdr:row>116</xdr:row>
      <xdr:rowOff>57727</xdr:rowOff>
    </xdr:to>
    <xdr:pic>
      <xdr:nvPicPr>
        <xdr:cNvPr id="3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11087100"/>
          <a:ext cx="2428009" cy="5340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585107</xdr:colOff>
      <xdr:row>2</xdr:row>
      <xdr:rowOff>80449</xdr:rowOff>
    </xdr:from>
    <xdr:to>
      <xdr:col>12</xdr:col>
      <xdr:colOff>258971</xdr:colOff>
      <xdr:row>52</xdr:row>
      <xdr:rowOff>67052</xdr:rowOff>
    </xdr:to>
    <xdr:pic>
      <xdr:nvPicPr>
        <xdr:cNvPr id="2" name="Рисунок 1" descr="Костюм муж утепленный_1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107" y="594799"/>
          <a:ext cx="6989064" cy="8082853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54</xdr:row>
      <xdr:rowOff>6803</xdr:rowOff>
    </xdr:from>
    <xdr:to>
      <xdr:col>9</xdr:col>
      <xdr:colOff>571118</xdr:colOff>
      <xdr:row>105</xdr:row>
      <xdr:rowOff>141132</xdr:rowOff>
    </xdr:to>
    <xdr:pic>
      <xdr:nvPicPr>
        <xdr:cNvPr id="3" name="Рисунок 2" descr="Костюм муж утепленный_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95375" y="10236653"/>
          <a:ext cx="4962143" cy="839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2</xdr:row>
      <xdr:rowOff>0</xdr:rowOff>
    </xdr:from>
    <xdr:to>
      <xdr:col>7</xdr:col>
      <xdr:colOff>0</xdr:colOff>
      <xdr:row>27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352425"/>
          <a:ext cx="3790950" cy="410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7</xdr:col>
      <xdr:colOff>228600</xdr:colOff>
      <xdr:row>61</xdr:row>
      <xdr:rowOff>114300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6086475"/>
          <a:ext cx="44958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</xdr:colOff>
      <xdr:row>36</xdr:row>
      <xdr:rowOff>9525</xdr:rowOff>
    </xdr:from>
    <xdr:to>
      <xdr:col>7</xdr:col>
      <xdr:colOff>219075</xdr:colOff>
      <xdr:row>61</xdr:row>
      <xdr:rowOff>123825</xdr:rowOff>
    </xdr:to>
    <xdr:pic>
      <xdr:nvPicPr>
        <xdr:cNvPr id="4" name="Рисунок 2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" y="6096000"/>
          <a:ext cx="447675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abSelected="1" zoomScaleSheetLayoutView="85" workbookViewId="0">
      <selection activeCell="A4" sqref="A4:I4"/>
    </sheetView>
  </sheetViews>
  <sheetFormatPr defaultRowHeight="12.75" x14ac:dyDescent="0.2"/>
  <cols>
    <col min="1" max="1" width="31" style="2" customWidth="1"/>
    <col min="2" max="2" width="18.85546875" style="2" customWidth="1"/>
    <col min="3" max="4" width="9.140625" style="2"/>
    <col min="5" max="5" width="18.42578125" style="2" customWidth="1"/>
    <col min="6" max="6" width="4.5703125" style="2" hidden="1" customWidth="1"/>
    <col min="7" max="7" width="3.85546875" style="2" customWidth="1"/>
    <col min="8" max="8" width="5" style="2" customWidth="1"/>
    <col min="9" max="9" width="9.140625" style="2" customWidth="1"/>
    <col min="10" max="16384" width="9.140625" style="2"/>
  </cols>
  <sheetData>
    <row r="2" spans="1:9" ht="18.75" x14ac:dyDescent="0.3">
      <c r="A2" s="58" t="s">
        <v>1</v>
      </c>
      <c r="B2" s="58"/>
      <c r="C2" s="58"/>
      <c r="D2" s="58"/>
      <c r="E2" s="58"/>
      <c r="F2" s="58"/>
      <c r="G2" s="58"/>
      <c r="H2" s="58"/>
      <c r="I2" s="58"/>
    </row>
    <row r="3" spans="1:9" ht="15.75" x14ac:dyDescent="0.25">
      <c r="A3" s="59" t="s">
        <v>154</v>
      </c>
      <c r="B3" s="59"/>
      <c r="C3" s="59"/>
      <c r="D3" s="59"/>
      <c r="E3" s="59"/>
      <c r="F3" s="59"/>
      <c r="G3" s="59"/>
      <c r="H3" s="59"/>
      <c r="I3" s="59"/>
    </row>
    <row r="4" spans="1:9" ht="32.25" customHeight="1" x14ac:dyDescent="0.25">
      <c r="A4" s="60" t="s">
        <v>219</v>
      </c>
      <c r="B4" s="60"/>
      <c r="C4" s="60"/>
      <c r="D4" s="60"/>
      <c r="E4" s="60"/>
      <c r="F4" s="60"/>
      <c r="G4" s="60"/>
      <c r="H4" s="60"/>
      <c r="I4" s="60"/>
    </row>
    <row r="5" spans="1:9" ht="21.75" customHeight="1" x14ac:dyDescent="0.25">
      <c r="A5" s="65" t="s">
        <v>217</v>
      </c>
      <c r="B5" s="66"/>
      <c r="C5" s="66"/>
      <c r="D5" s="66"/>
      <c r="E5" s="66"/>
      <c r="F5" s="66"/>
      <c r="G5" s="66"/>
      <c r="H5" s="66"/>
      <c r="I5" s="66"/>
    </row>
    <row r="6" spans="1:9" ht="23.25" customHeight="1" x14ac:dyDescent="0.25">
      <c r="A6" s="61" t="s">
        <v>155</v>
      </c>
      <c r="B6" s="63"/>
      <c r="C6" s="63"/>
      <c r="D6" s="63"/>
      <c r="E6" s="63"/>
      <c r="F6" s="63"/>
      <c r="G6" s="63"/>
      <c r="H6" s="63"/>
      <c r="I6" s="63"/>
    </row>
    <row r="7" spans="1:9" ht="18.75" customHeight="1" x14ac:dyDescent="0.25">
      <c r="A7" s="61" t="s">
        <v>209</v>
      </c>
      <c r="B7" s="64"/>
      <c r="C7" s="64"/>
      <c r="D7" s="64"/>
      <c r="E7" s="64"/>
      <c r="F7" s="64"/>
      <c r="G7" s="64"/>
      <c r="H7" s="64"/>
      <c r="I7" s="64"/>
    </row>
    <row r="8" spans="1:9" ht="18.75" customHeight="1" x14ac:dyDescent="0.25">
      <c r="A8" s="63" t="s">
        <v>103</v>
      </c>
      <c r="B8" s="63"/>
      <c r="C8" s="63"/>
      <c r="D8" s="63"/>
      <c r="E8" s="63"/>
      <c r="F8" s="63"/>
      <c r="G8" s="63"/>
      <c r="H8" s="63"/>
      <c r="I8" s="63"/>
    </row>
    <row r="9" spans="1:9" ht="18.75" customHeight="1" x14ac:dyDescent="0.25">
      <c r="A9" s="61" t="s">
        <v>218</v>
      </c>
      <c r="B9" s="62"/>
      <c r="C9" s="62"/>
      <c r="D9" s="62"/>
      <c r="E9" s="62"/>
      <c r="F9" s="62"/>
      <c r="G9" s="62"/>
      <c r="H9" s="62"/>
      <c r="I9" s="62"/>
    </row>
    <row r="10" spans="1:9" ht="18.75" customHeight="1" x14ac:dyDescent="0.25">
      <c r="A10" s="61" t="s">
        <v>156</v>
      </c>
      <c r="B10" s="62"/>
      <c r="C10" s="62"/>
      <c r="D10" s="62"/>
      <c r="E10" s="62"/>
      <c r="F10" s="62"/>
      <c r="G10" s="62"/>
      <c r="H10" s="62"/>
      <c r="I10" s="62"/>
    </row>
    <row r="11" spans="1:9" ht="18.75" customHeight="1" x14ac:dyDescent="0.25">
      <c r="A11" s="67" t="s">
        <v>16</v>
      </c>
      <c r="B11" s="68"/>
      <c r="C11" s="68"/>
      <c r="D11" s="68"/>
      <c r="E11" s="68"/>
      <c r="F11" s="68"/>
      <c r="G11" s="68"/>
      <c r="H11" s="68"/>
      <c r="I11" s="68"/>
    </row>
    <row r="12" spans="1:9" ht="22.5" customHeight="1" x14ac:dyDescent="0.25">
      <c r="A12" s="69" t="s">
        <v>118</v>
      </c>
      <c r="B12" s="70"/>
      <c r="C12" s="70"/>
      <c r="D12" s="70"/>
      <c r="E12" s="70"/>
      <c r="F12" s="70"/>
      <c r="G12" s="70"/>
      <c r="H12" s="70"/>
      <c r="I12" s="70"/>
    </row>
    <row r="13" spans="1:9" ht="18.75" customHeight="1" x14ac:dyDescent="0.25">
      <c r="A13" s="61" t="s">
        <v>157</v>
      </c>
      <c r="B13" s="63"/>
      <c r="C13" s="63"/>
      <c r="D13" s="63"/>
      <c r="E13" s="63"/>
      <c r="F13" s="63"/>
      <c r="G13" s="63"/>
      <c r="H13" s="63"/>
      <c r="I13" s="63"/>
    </row>
    <row r="14" spans="1:9" ht="8.25" customHeight="1" thickBot="1" x14ac:dyDescent="0.25">
      <c r="A14" s="73"/>
      <c r="B14" s="74"/>
      <c r="C14" s="74"/>
      <c r="D14" s="74"/>
      <c r="E14" s="74"/>
      <c r="F14" s="74"/>
      <c r="G14" s="74"/>
      <c r="H14" s="74"/>
      <c r="I14" s="74"/>
    </row>
    <row r="15" spans="1:9" ht="33.75" customHeight="1" x14ac:dyDescent="0.2">
      <c r="A15" s="79" t="s">
        <v>7</v>
      </c>
      <c r="B15" s="4" t="s">
        <v>8</v>
      </c>
      <c r="C15" s="71" t="s">
        <v>110</v>
      </c>
      <c r="D15" s="71"/>
      <c r="E15" s="71"/>
      <c r="F15" s="71"/>
      <c r="G15" s="71"/>
      <c r="H15" s="71"/>
      <c r="I15" s="72"/>
    </row>
    <row r="16" spans="1:9" ht="30" customHeight="1" x14ac:dyDescent="0.2">
      <c r="A16" s="80"/>
      <c r="B16" s="5" t="s">
        <v>3</v>
      </c>
      <c r="C16" s="54" t="s">
        <v>111</v>
      </c>
      <c r="D16" s="54"/>
      <c r="E16" s="54"/>
      <c r="F16" s="54"/>
      <c r="G16" s="54"/>
      <c r="H16" s="54"/>
      <c r="I16" s="55"/>
    </row>
    <row r="17" spans="1:9" ht="30" customHeight="1" x14ac:dyDescent="0.2">
      <c r="A17" s="80"/>
      <c r="B17" s="5" t="s">
        <v>4</v>
      </c>
      <c r="C17" s="54" t="s">
        <v>112</v>
      </c>
      <c r="D17" s="54"/>
      <c r="E17" s="54"/>
      <c r="F17" s="54"/>
      <c r="G17" s="54"/>
      <c r="H17" s="54"/>
      <c r="I17" s="55"/>
    </row>
    <row r="18" spans="1:9" ht="33.75" customHeight="1" x14ac:dyDescent="0.2">
      <c r="A18" s="80"/>
      <c r="B18" s="5" t="s">
        <v>5</v>
      </c>
      <c r="C18" s="54" t="s">
        <v>10</v>
      </c>
      <c r="D18" s="54"/>
      <c r="E18" s="54"/>
      <c r="F18" s="54"/>
      <c r="G18" s="54"/>
      <c r="H18" s="54"/>
      <c r="I18" s="55"/>
    </row>
    <row r="19" spans="1:9" ht="84.75" customHeight="1" x14ac:dyDescent="0.2">
      <c r="A19" s="81"/>
      <c r="B19" s="5" t="s">
        <v>6</v>
      </c>
      <c r="C19" s="54" t="s">
        <v>113</v>
      </c>
      <c r="D19" s="54"/>
      <c r="E19" s="54"/>
      <c r="F19" s="54"/>
      <c r="G19" s="54"/>
      <c r="H19" s="54"/>
      <c r="I19" s="55"/>
    </row>
    <row r="20" spans="1:9" ht="75.75" customHeight="1" x14ac:dyDescent="0.2">
      <c r="A20" s="6" t="s">
        <v>158</v>
      </c>
      <c r="B20" s="76" t="s">
        <v>114</v>
      </c>
      <c r="C20" s="77"/>
      <c r="D20" s="77"/>
      <c r="E20" s="77"/>
      <c r="F20" s="77"/>
      <c r="G20" s="77"/>
      <c r="H20" s="77"/>
      <c r="I20" s="78"/>
    </row>
    <row r="21" spans="1:9" ht="53.25" customHeight="1" x14ac:dyDescent="0.2">
      <c r="A21" s="56" t="s">
        <v>116</v>
      </c>
      <c r="B21" s="57" t="s">
        <v>130</v>
      </c>
      <c r="C21" s="57"/>
      <c r="D21" s="57"/>
      <c r="E21" s="57"/>
      <c r="F21" s="57"/>
      <c r="G21" s="57"/>
      <c r="H21" s="57"/>
      <c r="I21" s="57"/>
    </row>
    <row r="22" spans="1:9" ht="63" customHeight="1" x14ac:dyDescent="0.2">
      <c r="A22" s="56"/>
      <c r="B22" s="57" t="s">
        <v>131</v>
      </c>
      <c r="C22" s="57"/>
      <c r="D22" s="57"/>
      <c r="E22" s="57"/>
      <c r="F22" s="57"/>
      <c r="G22" s="57"/>
      <c r="H22" s="57"/>
      <c r="I22" s="57"/>
    </row>
    <row r="23" spans="1:9" ht="61.5" customHeight="1" x14ac:dyDescent="0.2">
      <c r="A23" s="56"/>
      <c r="B23" s="57" t="s">
        <v>115</v>
      </c>
      <c r="C23" s="57"/>
      <c r="D23" s="57"/>
      <c r="E23" s="57"/>
      <c r="F23" s="57"/>
      <c r="G23" s="57"/>
      <c r="H23" s="57"/>
      <c r="I23" s="57"/>
    </row>
    <row r="24" spans="1:9" ht="61.5" customHeight="1" x14ac:dyDescent="0.2">
      <c r="A24" s="15" t="s">
        <v>117</v>
      </c>
      <c r="B24" s="57" t="s">
        <v>216</v>
      </c>
      <c r="C24" s="57"/>
      <c r="D24" s="57"/>
      <c r="E24" s="57"/>
      <c r="F24" s="57"/>
      <c r="G24" s="57"/>
      <c r="H24" s="57"/>
      <c r="I24" s="57"/>
    </row>
    <row r="25" spans="1:9" s="1" customFormat="1" ht="33.75" customHeight="1" x14ac:dyDescent="0.25">
      <c r="A25" s="75" t="s">
        <v>210</v>
      </c>
      <c r="B25" s="75"/>
      <c r="C25" s="75"/>
      <c r="D25" s="75"/>
      <c r="E25" s="75"/>
      <c r="F25" s="75"/>
      <c r="G25" s="75"/>
      <c r="H25" s="75"/>
      <c r="I25" s="75"/>
    </row>
    <row r="26" spans="1:9" s="1" customFormat="1" ht="18.75" customHeight="1" x14ac:dyDescent="0.25">
      <c r="A26" s="63" t="s">
        <v>17</v>
      </c>
      <c r="B26" s="63"/>
      <c r="C26" s="63"/>
      <c r="D26" s="63"/>
      <c r="E26" s="63"/>
      <c r="F26" s="63"/>
      <c r="G26" s="63"/>
      <c r="H26" s="63"/>
      <c r="I26" s="63"/>
    </row>
    <row r="27" spans="1:9" s="1" customFormat="1" ht="18.75" customHeight="1" x14ac:dyDescent="0.25">
      <c r="A27" s="61" t="s">
        <v>208</v>
      </c>
      <c r="B27" s="61"/>
      <c r="C27" s="61"/>
      <c r="D27" s="61"/>
      <c r="E27" s="61"/>
      <c r="F27" s="61"/>
      <c r="G27" s="61"/>
      <c r="H27" s="61"/>
      <c r="I27" s="61"/>
    </row>
    <row r="28" spans="1:9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">
      <c r="A38" s="3"/>
    </row>
  </sheetData>
  <mergeCells count="28">
    <mergeCell ref="A11:I11"/>
    <mergeCell ref="A12:I12"/>
    <mergeCell ref="C15:I15"/>
    <mergeCell ref="C16:I16"/>
    <mergeCell ref="A13:I13"/>
    <mergeCell ref="A14:I14"/>
    <mergeCell ref="A27:I27"/>
    <mergeCell ref="A25:I25"/>
    <mergeCell ref="B24:I24"/>
    <mergeCell ref="A26:I26"/>
    <mergeCell ref="B20:I20"/>
    <mergeCell ref="B21:I21"/>
    <mergeCell ref="C18:I18"/>
    <mergeCell ref="A15:A19"/>
    <mergeCell ref="A2:I2"/>
    <mergeCell ref="A3:I3"/>
    <mergeCell ref="A4:I4"/>
    <mergeCell ref="A10:I10"/>
    <mergeCell ref="A6:I6"/>
    <mergeCell ref="A7:I7"/>
    <mergeCell ref="A8:I8"/>
    <mergeCell ref="A5:I5"/>
    <mergeCell ref="A9:I9"/>
    <mergeCell ref="C19:I19"/>
    <mergeCell ref="C17:I17"/>
    <mergeCell ref="A21:A23"/>
    <mergeCell ref="B22:I22"/>
    <mergeCell ref="B23:I23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1"/>
  <sheetViews>
    <sheetView view="pageBreakPreview" zoomScaleSheetLayoutView="100" workbookViewId="0">
      <selection activeCell="A342" sqref="A342:XFD345"/>
    </sheetView>
  </sheetViews>
  <sheetFormatPr defaultRowHeight="12.75" customHeight="1" x14ac:dyDescent="0.2"/>
  <cols>
    <col min="1" max="1" width="6.7109375" style="27" customWidth="1"/>
    <col min="2" max="2" width="25.5703125" style="27" customWidth="1"/>
    <col min="3" max="3" width="12.42578125" style="27" customWidth="1"/>
    <col min="4" max="4" width="42.28515625" style="27" customWidth="1"/>
    <col min="5" max="5" width="7.7109375" style="27" customWidth="1"/>
    <col min="6" max="6" width="9.140625" style="29"/>
    <col min="7" max="16384" width="9.140625" style="27"/>
  </cols>
  <sheetData>
    <row r="1" spans="1:6" ht="12.75" customHeight="1" x14ac:dyDescent="0.2">
      <c r="E1" s="82" t="s">
        <v>9</v>
      </c>
      <c r="F1" s="82"/>
    </row>
    <row r="2" spans="1:6" ht="12.75" customHeight="1" x14ac:dyDescent="0.2">
      <c r="E2" s="28"/>
    </row>
    <row r="3" spans="1:6" ht="12.75" customHeight="1" x14ac:dyDescent="0.2">
      <c r="A3" s="27" t="s">
        <v>104</v>
      </c>
      <c r="E3" s="28"/>
    </row>
    <row r="4" spans="1:6" ht="12.75" customHeight="1" x14ac:dyDescent="0.2">
      <c r="E4" s="28"/>
    </row>
    <row r="5" spans="1:6" ht="12.75" customHeight="1" x14ac:dyDescent="0.2">
      <c r="B5" s="30" t="s">
        <v>11</v>
      </c>
    </row>
    <row r="6" spans="1:6" ht="12.75" customHeight="1" x14ac:dyDescent="0.2">
      <c r="A6" s="83"/>
      <c r="B6" s="83"/>
      <c r="C6" s="83"/>
      <c r="D6" s="83"/>
      <c r="E6" s="83"/>
    </row>
    <row r="8" spans="1:6" ht="12.75" customHeight="1" x14ac:dyDescent="0.2">
      <c r="A8" s="31" t="s">
        <v>12</v>
      </c>
      <c r="B8" s="31" t="s">
        <v>2</v>
      </c>
      <c r="C8" s="32" t="s">
        <v>13</v>
      </c>
      <c r="D8" s="32" t="s">
        <v>18</v>
      </c>
      <c r="E8" s="31" t="s">
        <v>14</v>
      </c>
      <c r="F8" s="31" t="s">
        <v>15</v>
      </c>
    </row>
    <row r="9" spans="1:6" ht="28.5" customHeight="1" x14ac:dyDescent="0.2">
      <c r="A9" s="33">
        <v>1</v>
      </c>
      <c r="B9" s="22" t="s">
        <v>19</v>
      </c>
      <c r="C9" s="22" t="s">
        <v>27</v>
      </c>
      <c r="D9" s="22" t="s">
        <v>28</v>
      </c>
      <c r="E9" s="34"/>
      <c r="F9" s="34"/>
    </row>
    <row r="10" spans="1:6" ht="12.75" customHeight="1" x14ac:dyDescent="0.2">
      <c r="A10" s="33">
        <v>2</v>
      </c>
      <c r="B10" s="22" t="s">
        <v>31</v>
      </c>
      <c r="C10" s="34"/>
      <c r="D10" s="34"/>
      <c r="E10" s="34" t="s">
        <v>29</v>
      </c>
      <c r="F10" s="34">
        <v>1</v>
      </c>
    </row>
    <row r="11" spans="1:6" ht="12.75" customHeight="1" x14ac:dyDescent="0.2">
      <c r="A11" s="33">
        <v>3</v>
      </c>
      <c r="B11" s="22" t="s">
        <v>20</v>
      </c>
      <c r="C11" s="34"/>
      <c r="D11" s="34"/>
      <c r="E11" s="34" t="s">
        <v>29</v>
      </c>
      <c r="F11" s="34">
        <v>8</v>
      </c>
    </row>
    <row r="12" spans="1:6" ht="12.75" customHeight="1" x14ac:dyDescent="0.2">
      <c r="A12" s="33">
        <v>4</v>
      </c>
      <c r="B12" s="22" t="s">
        <v>32</v>
      </c>
      <c r="C12" s="34"/>
      <c r="D12" s="34"/>
      <c r="E12" s="34" t="s">
        <v>29</v>
      </c>
      <c r="F12" s="34">
        <v>1</v>
      </c>
    </row>
    <row r="13" spans="1:6" ht="12.75" customHeight="1" x14ac:dyDescent="0.2">
      <c r="A13" s="33">
        <v>5</v>
      </c>
      <c r="B13" s="22" t="s">
        <v>21</v>
      </c>
      <c r="C13" s="34"/>
      <c r="D13" s="34"/>
      <c r="E13" s="34" t="s">
        <v>29</v>
      </c>
      <c r="F13" s="34">
        <v>23</v>
      </c>
    </row>
    <row r="14" spans="1:6" ht="12.75" customHeight="1" x14ac:dyDescent="0.2">
      <c r="A14" s="33">
        <v>6</v>
      </c>
      <c r="B14" s="22" t="s">
        <v>22</v>
      </c>
      <c r="C14" s="34"/>
      <c r="D14" s="34"/>
      <c r="E14" s="34" t="s">
        <v>29</v>
      </c>
      <c r="F14" s="34">
        <v>20</v>
      </c>
    </row>
    <row r="15" spans="1:6" ht="12.75" customHeight="1" x14ac:dyDescent="0.2">
      <c r="A15" s="33">
        <v>7</v>
      </c>
      <c r="B15" s="22" t="s">
        <v>46</v>
      </c>
      <c r="C15" s="34"/>
      <c r="D15" s="34"/>
      <c r="E15" s="34" t="s">
        <v>29</v>
      </c>
      <c r="F15" s="34">
        <v>12</v>
      </c>
    </row>
    <row r="16" spans="1:6" ht="12.75" customHeight="1" x14ac:dyDescent="0.2">
      <c r="A16" s="33">
        <v>8</v>
      </c>
      <c r="B16" s="22" t="s">
        <v>47</v>
      </c>
      <c r="C16" s="34"/>
      <c r="D16" s="34"/>
      <c r="E16" s="34" t="s">
        <v>29</v>
      </c>
      <c r="F16" s="34">
        <v>8</v>
      </c>
    </row>
    <row r="17" spans="1:6" ht="12.75" customHeight="1" x14ac:dyDescent="0.2">
      <c r="A17" s="33">
        <v>9</v>
      </c>
      <c r="B17" s="22" t="s">
        <v>23</v>
      </c>
      <c r="C17" s="34"/>
      <c r="D17" s="34"/>
      <c r="E17" s="34" t="s">
        <v>29</v>
      </c>
      <c r="F17" s="34">
        <v>1</v>
      </c>
    </row>
    <row r="18" spans="1:6" ht="12.75" customHeight="1" x14ac:dyDescent="0.2">
      <c r="A18" s="33">
        <v>10</v>
      </c>
      <c r="B18" s="22" t="s">
        <v>35</v>
      </c>
      <c r="C18" s="34"/>
      <c r="D18" s="34"/>
      <c r="E18" s="34" t="s">
        <v>29</v>
      </c>
      <c r="F18" s="34">
        <v>3</v>
      </c>
    </row>
    <row r="19" spans="1:6" ht="12.75" customHeight="1" x14ac:dyDescent="0.2">
      <c r="A19" s="33">
        <v>11</v>
      </c>
      <c r="B19" s="22" t="s">
        <v>33</v>
      </c>
      <c r="C19" s="34"/>
      <c r="D19" s="34"/>
      <c r="E19" s="34" t="s">
        <v>29</v>
      </c>
      <c r="F19" s="34">
        <v>7</v>
      </c>
    </row>
    <row r="20" spans="1:6" ht="12.75" customHeight="1" x14ac:dyDescent="0.2">
      <c r="A20" s="33">
        <v>12</v>
      </c>
      <c r="B20" s="22" t="s">
        <v>97</v>
      </c>
      <c r="C20" s="34"/>
      <c r="D20" s="34"/>
      <c r="E20" s="34" t="s">
        <v>29</v>
      </c>
      <c r="F20" s="34">
        <v>2</v>
      </c>
    </row>
    <row r="21" spans="1:6" ht="12.75" customHeight="1" x14ac:dyDescent="0.2">
      <c r="A21" s="33">
        <v>13</v>
      </c>
      <c r="B21" s="22" t="s">
        <v>24</v>
      </c>
      <c r="C21" s="34"/>
      <c r="D21" s="34"/>
      <c r="E21" s="34" t="s">
        <v>29</v>
      </c>
      <c r="F21" s="34">
        <v>4</v>
      </c>
    </row>
    <row r="22" spans="1:6" ht="12.75" customHeight="1" x14ac:dyDescent="0.2">
      <c r="A22" s="33">
        <v>14</v>
      </c>
      <c r="B22" s="22" t="s">
        <v>159</v>
      </c>
      <c r="C22" s="34"/>
      <c r="D22" s="34"/>
      <c r="E22" s="34" t="s">
        <v>29</v>
      </c>
      <c r="F22" s="34">
        <v>1</v>
      </c>
    </row>
    <row r="23" spans="1:6" ht="12.75" customHeight="1" x14ac:dyDescent="0.2">
      <c r="A23" s="33">
        <v>15</v>
      </c>
      <c r="B23" s="35" t="s">
        <v>26</v>
      </c>
      <c r="C23" s="34"/>
      <c r="D23" s="34"/>
      <c r="E23" s="32" t="s">
        <v>29</v>
      </c>
      <c r="F23" s="32">
        <f>SUM(F10:F22)</f>
        <v>91</v>
      </c>
    </row>
    <row r="24" spans="1:6" ht="30.75" customHeight="1" x14ac:dyDescent="0.2">
      <c r="A24" s="33">
        <v>16</v>
      </c>
      <c r="B24" s="22" t="s">
        <v>30</v>
      </c>
      <c r="C24" s="22" t="s">
        <v>27</v>
      </c>
      <c r="D24" s="22" t="s">
        <v>28</v>
      </c>
      <c r="E24" s="34"/>
      <c r="F24" s="34"/>
    </row>
    <row r="25" spans="1:6" ht="12.75" customHeight="1" x14ac:dyDescent="0.2">
      <c r="A25" s="33">
        <v>17</v>
      </c>
      <c r="B25" s="22" t="s">
        <v>31</v>
      </c>
      <c r="C25" s="34"/>
      <c r="D25" s="34"/>
      <c r="E25" s="34" t="s">
        <v>29</v>
      </c>
      <c r="F25" s="34">
        <v>4</v>
      </c>
    </row>
    <row r="26" spans="1:6" ht="12.75" customHeight="1" x14ac:dyDescent="0.2">
      <c r="A26" s="33">
        <v>18</v>
      </c>
      <c r="B26" s="22" t="s">
        <v>20</v>
      </c>
      <c r="C26" s="34"/>
      <c r="D26" s="34"/>
      <c r="E26" s="34" t="s">
        <v>29</v>
      </c>
      <c r="F26" s="34">
        <v>2</v>
      </c>
    </row>
    <row r="27" spans="1:6" ht="12.75" customHeight="1" x14ac:dyDescent="0.2">
      <c r="A27" s="33">
        <v>19</v>
      </c>
      <c r="B27" s="22" t="s">
        <v>24</v>
      </c>
      <c r="C27" s="34"/>
      <c r="D27" s="34"/>
      <c r="E27" s="34" t="s">
        <v>29</v>
      </c>
      <c r="F27" s="34">
        <v>2</v>
      </c>
    </row>
    <row r="28" spans="1:6" ht="12.75" customHeight="1" x14ac:dyDescent="0.2">
      <c r="A28" s="33">
        <v>20</v>
      </c>
      <c r="B28" s="35" t="s">
        <v>26</v>
      </c>
      <c r="C28" s="34"/>
      <c r="D28" s="34"/>
      <c r="E28" s="32" t="s">
        <v>29</v>
      </c>
      <c r="F28" s="32">
        <f>SUM(F25:F27)</f>
        <v>8</v>
      </c>
    </row>
    <row r="29" spans="1:6" ht="29.25" customHeight="1" x14ac:dyDescent="0.2">
      <c r="A29" s="33">
        <v>21</v>
      </c>
      <c r="B29" s="22" t="s">
        <v>34</v>
      </c>
      <c r="C29" s="22" t="s">
        <v>27</v>
      </c>
      <c r="D29" s="22" t="s">
        <v>28</v>
      </c>
      <c r="E29" s="34"/>
      <c r="F29" s="34"/>
    </row>
    <row r="30" spans="1:6" ht="12.75" customHeight="1" x14ac:dyDescent="0.2">
      <c r="A30" s="33">
        <v>22</v>
      </c>
      <c r="B30" s="22" t="s">
        <v>31</v>
      </c>
      <c r="C30" s="34"/>
      <c r="D30" s="34"/>
      <c r="E30" s="34" t="s">
        <v>29</v>
      </c>
      <c r="F30" s="34">
        <v>1</v>
      </c>
    </row>
    <row r="31" spans="1:6" ht="12.75" customHeight="1" x14ac:dyDescent="0.2">
      <c r="A31" s="33">
        <v>23</v>
      </c>
      <c r="B31" s="22" t="s">
        <v>32</v>
      </c>
      <c r="C31" s="34"/>
      <c r="D31" s="34"/>
      <c r="E31" s="34" t="s">
        <v>29</v>
      </c>
      <c r="F31" s="34">
        <v>1</v>
      </c>
    </row>
    <row r="32" spans="1:6" ht="12.75" customHeight="1" x14ac:dyDescent="0.2">
      <c r="A32" s="33">
        <v>24</v>
      </c>
      <c r="B32" s="22" t="s">
        <v>21</v>
      </c>
      <c r="C32" s="34"/>
      <c r="D32" s="34"/>
      <c r="E32" s="34" t="s">
        <v>29</v>
      </c>
      <c r="F32" s="34">
        <v>12</v>
      </c>
    </row>
    <row r="33" spans="1:6" ht="12.75" customHeight="1" x14ac:dyDescent="0.2">
      <c r="A33" s="33">
        <v>25</v>
      </c>
      <c r="B33" s="22" t="s">
        <v>22</v>
      </c>
      <c r="C33" s="34"/>
      <c r="D33" s="34"/>
      <c r="E33" s="34" t="s">
        <v>29</v>
      </c>
      <c r="F33" s="34">
        <v>2</v>
      </c>
    </row>
    <row r="34" spans="1:6" ht="12.75" customHeight="1" x14ac:dyDescent="0.2">
      <c r="A34" s="33">
        <v>26</v>
      </c>
      <c r="B34" s="22" t="s">
        <v>46</v>
      </c>
      <c r="C34" s="34"/>
      <c r="D34" s="34"/>
      <c r="E34" s="34" t="s">
        <v>29</v>
      </c>
      <c r="F34" s="34">
        <v>5</v>
      </c>
    </row>
    <row r="35" spans="1:6" ht="12.75" customHeight="1" x14ac:dyDescent="0.2">
      <c r="A35" s="33">
        <v>27</v>
      </c>
      <c r="B35" s="22" t="s">
        <v>47</v>
      </c>
      <c r="C35" s="34"/>
      <c r="D35" s="34"/>
      <c r="E35" s="34" t="s">
        <v>29</v>
      </c>
      <c r="F35" s="34">
        <v>3</v>
      </c>
    </row>
    <row r="36" spans="1:6" ht="12.75" customHeight="1" x14ac:dyDescent="0.2">
      <c r="A36" s="33">
        <v>28</v>
      </c>
      <c r="B36" s="22" t="s">
        <v>23</v>
      </c>
      <c r="C36" s="34"/>
      <c r="D36" s="34"/>
      <c r="E36" s="34" t="s">
        <v>29</v>
      </c>
      <c r="F36" s="34">
        <v>1</v>
      </c>
    </row>
    <row r="37" spans="1:6" ht="12.75" customHeight="1" x14ac:dyDescent="0.2">
      <c r="A37" s="33">
        <v>29</v>
      </c>
      <c r="B37" s="22" t="s">
        <v>35</v>
      </c>
      <c r="C37" s="34"/>
      <c r="D37" s="34"/>
      <c r="E37" s="34" t="s">
        <v>29</v>
      </c>
      <c r="F37" s="34">
        <v>1</v>
      </c>
    </row>
    <row r="38" spans="1:6" ht="12.75" customHeight="1" x14ac:dyDescent="0.2">
      <c r="A38" s="33">
        <v>30</v>
      </c>
      <c r="B38" s="22" t="s">
        <v>33</v>
      </c>
      <c r="C38" s="34"/>
      <c r="D38" s="34"/>
      <c r="E38" s="34" t="s">
        <v>29</v>
      </c>
      <c r="F38" s="34">
        <v>2</v>
      </c>
    </row>
    <row r="39" spans="1:6" ht="12.75" customHeight="1" x14ac:dyDescent="0.2">
      <c r="A39" s="33">
        <v>31</v>
      </c>
      <c r="B39" s="22" t="s">
        <v>159</v>
      </c>
      <c r="C39" s="34"/>
      <c r="D39" s="34"/>
      <c r="E39" s="34" t="s">
        <v>29</v>
      </c>
      <c r="F39" s="34">
        <v>1</v>
      </c>
    </row>
    <row r="40" spans="1:6" ht="12.75" customHeight="1" x14ac:dyDescent="0.2">
      <c r="A40" s="33">
        <v>32</v>
      </c>
      <c r="B40" s="35" t="s">
        <v>26</v>
      </c>
      <c r="C40" s="34"/>
      <c r="D40" s="34"/>
      <c r="E40" s="32" t="s">
        <v>29</v>
      </c>
      <c r="F40" s="32">
        <f>SUM(F30:F39)</f>
        <v>29</v>
      </c>
    </row>
    <row r="41" spans="1:6" ht="129" customHeight="1" x14ac:dyDescent="0.2">
      <c r="A41" s="33">
        <v>33</v>
      </c>
      <c r="B41" s="22" t="s">
        <v>160</v>
      </c>
      <c r="C41" s="22" t="s">
        <v>36</v>
      </c>
      <c r="D41" s="22" t="s">
        <v>0</v>
      </c>
      <c r="E41" s="34"/>
      <c r="F41" s="34"/>
    </row>
    <row r="42" spans="1:6" ht="12.75" customHeight="1" x14ac:dyDescent="0.2">
      <c r="A42" s="33">
        <v>34</v>
      </c>
      <c r="B42" s="22" t="s">
        <v>32</v>
      </c>
      <c r="C42" s="34"/>
      <c r="D42" s="34"/>
      <c r="E42" s="34" t="s">
        <v>29</v>
      </c>
      <c r="F42" s="34">
        <v>1</v>
      </c>
    </row>
    <row r="43" spans="1:6" ht="12.75" customHeight="1" x14ac:dyDescent="0.2">
      <c r="A43" s="33">
        <v>35</v>
      </c>
      <c r="B43" s="22" t="s">
        <v>21</v>
      </c>
      <c r="C43" s="34"/>
      <c r="D43" s="34"/>
      <c r="E43" s="34" t="s">
        <v>29</v>
      </c>
      <c r="F43" s="34">
        <v>4</v>
      </c>
    </row>
    <row r="44" spans="1:6" ht="12.75" customHeight="1" x14ac:dyDescent="0.2">
      <c r="A44" s="33">
        <v>36</v>
      </c>
      <c r="B44" s="22" t="s">
        <v>22</v>
      </c>
      <c r="C44" s="34"/>
      <c r="D44" s="34"/>
      <c r="E44" s="34" t="s">
        <v>29</v>
      </c>
      <c r="F44" s="34">
        <v>1</v>
      </c>
    </row>
    <row r="45" spans="1:6" ht="12.75" customHeight="1" x14ac:dyDescent="0.2">
      <c r="A45" s="33">
        <v>37</v>
      </c>
      <c r="B45" s="22" t="s">
        <v>41</v>
      </c>
      <c r="C45" s="34"/>
      <c r="D45" s="34"/>
      <c r="E45" s="34" t="s">
        <v>29</v>
      </c>
      <c r="F45" s="34">
        <v>2</v>
      </c>
    </row>
    <row r="46" spans="1:6" ht="12.75" customHeight="1" x14ac:dyDescent="0.2">
      <c r="A46" s="33">
        <v>38</v>
      </c>
      <c r="B46" s="22" t="s">
        <v>42</v>
      </c>
      <c r="C46" s="34"/>
      <c r="D46" s="34"/>
      <c r="E46" s="34" t="s">
        <v>29</v>
      </c>
      <c r="F46" s="34">
        <v>2</v>
      </c>
    </row>
    <row r="47" spans="1:6" ht="12.75" customHeight="1" x14ac:dyDescent="0.2">
      <c r="A47" s="33">
        <v>39</v>
      </c>
      <c r="B47" s="22" t="s">
        <v>46</v>
      </c>
      <c r="C47" s="34"/>
      <c r="D47" s="34"/>
      <c r="E47" s="34" t="s">
        <v>29</v>
      </c>
      <c r="F47" s="34">
        <v>12</v>
      </c>
    </row>
    <row r="48" spans="1:6" ht="12.75" customHeight="1" x14ac:dyDescent="0.2">
      <c r="A48" s="33">
        <v>40</v>
      </c>
      <c r="B48" s="22" t="s">
        <v>47</v>
      </c>
      <c r="C48" s="34"/>
      <c r="D48" s="34"/>
      <c r="E48" s="34" t="s">
        <v>29</v>
      </c>
      <c r="F48" s="34">
        <v>11</v>
      </c>
    </row>
    <row r="49" spans="1:6" ht="12.75" customHeight="1" x14ac:dyDescent="0.2">
      <c r="A49" s="33">
        <v>41</v>
      </c>
      <c r="B49" s="22" t="s">
        <v>23</v>
      </c>
      <c r="C49" s="34"/>
      <c r="D49" s="34"/>
      <c r="E49" s="34" t="s">
        <v>29</v>
      </c>
      <c r="F49" s="34">
        <v>1</v>
      </c>
    </row>
    <row r="50" spans="1:6" ht="12.75" customHeight="1" x14ac:dyDescent="0.2">
      <c r="A50" s="33">
        <v>42</v>
      </c>
      <c r="B50" s="22" t="s">
        <v>35</v>
      </c>
      <c r="C50" s="34"/>
      <c r="D50" s="34"/>
      <c r="E50" s="34" t="s">
        <v>29</v>
      </c>
      <c r="F50" s="34">
        <v>1</v>
      </c>
    </row>
    <row r="51" spans="1:6" ht="12.75" customHeight="1" x14ac:dyDescent="0.2">
      <c r="A51" s="33">
        <v>43</v>
      </c>
      <c r="B51" s="22" t="s">
        <v>33</v>
      </c>
      <c r="C51" s="34"/>
      <c r="D51" s="34"/>
      <c r="E51" s="34" t="s">
        <v>29</v>
      </c>
      <c r="F51" s="34">
        <v>8</v>
      </c>
    </row>
    <row r="52" spans="1:6" ht="12.75" customHeight="1" x14ac:dyDescent="0.2">
      <c r="A52" s="33">
        <v>44</v>
      </c>
      <c r="B52" s="22" t="s">
        <v>24</v>
      </c>
      <c r="C52" s="34"/>
      <c r="D52" s="34"/>
      <c r="E52" s="34" t="s">
        <v>29</v>
      </c>
      <c r="F52" s="34">
        <v>1</v>
      </c>
    </row>
    <row r="53" spans="1:6" ht="12.75" customHeight="1" x14ac:dyDescent="0.2">
      <c r="A53" s="33">
        <v>45</v>
      </c>
      <c r="B53" s="22" t="s">
        <v>105</v>
      </c>
      <c r="C53" s="34"/>
      <c r="D53" s="34"/>
      <c r="E53" s="34" t="s">
        <v>29</v>
      </c>
      <c r="F53" s="34">
        <v>2</v>
      </c>
    </row>
    <row r="54" spans="1:6" ht="12.75" customHeight="1" x14ac:dyDescent="0.2">
      <c r="A54" s="33">
        <v>46</v>
      </c>
      <c r="B54" s="35" t="s">
        <v>26</v>
      </c>
      <c r="C54" s="34"/>
      <c r="D54" s="34"/>
      <c r="E54" s="32" t="s">
        <v>29</v>
      </c>
      <c r="F54" s="32">
        <f>SUM(F42:F53)</f>
        <v>46</v>
      </c>
    </row>
    <row r="55" spans="1:6" ht="63.75" customHeight="1" x14ac:dyDescent="0.2">
      <c r="A55" s="33">
        <v>47</v>
      </c>
      <c r="B55" s="36" t="s">
        <v>162</v>
      </c>
      <c r="C55" s="37" t="s">
        <v>119</v>
      </c>
      <c r="D55" s="22" t="s">
        <v>125</v>
      </c>
      <c r="E55" s="34"/>
      <c r="F55" s="34"/>
    </row>
    <row r="56" spans="1:6" ht="12.75" customHeight="1" x14ac:dyDescent="0.2">
      <c r="A56" s="33">
        <v>48</v>
      </c>
      <c r="B56" s="22" t="s">
        <v>38</v>
      </c>
      <c r="C56" s="34"/>
      <c r="D56" s="34"/>
      <c r="E56" s="34" t="s">
        <v>29</v>
      </c>
      <c r="F56" s="34">
        <v>6</v>
      </c>
    </row>
    <row r="57" spans="1:6" ht="12.75" customHeight="1" x14ac:dyDescent="0.2">
      <c r="A57" s="33">
        <v>49</v>
      </c>
      <c r="B57" s="22" t="s">
        <v>39</v>
      </c>
      <c r="C57" s="34"/>
      <c r="D57" s="34"/>
      <c r="E57" s="34" t="s">
        <v>29</v>
      </c>
      <c r="F57" s="34">
        <v>7</v>
      </c>
    </row>
    <row r="58" spans="1:6" ht="12.75" customHeight="1" x14ac:dyDescent="0.2">
      <c r="A58" s="33">
        <v>50</v>
      </c>
      <c r="B58" s="22" t="s">
        <v>54</v>
      </c>
      <c r="C58" s="34"/>
      <c r="D58" s="34"/>
      <c r="E58" s="34" t="s">
        <v>29</v>
      </c>
      <c r="F58" s="34">
        <v>1</v>
      </c>
    </row>
    <row r="59" spans="1:6" ht="12.75" customHeight="1" x14ac:dyDescent="0.2">
      <c r="A59" s="33">
        <v>51</v>
      </c>
      <c r="B59" s="22" t="s">
        <v>32</v>
      </c>
      <c r="C59" s="34"/>
      <c r="D59" s="34"/>
      <c r="E59" s="34" t="s">
        <v>29</v>
      </c>
      <c r="F59" s="34">
        <v>5</v>
      </c>
    </row>
    <row r="60" spans="1:6" ht="12.75" customHeight="1" x14ac:dyDescent="0.2">
      <c r="A60" s="33">
        <v>52</v>
      </c>
      <c r="B60" s="22" t="s">
        <v>21</v>
      </c>
      <c r="C60" s="34"/>
      <c r="D60" s="34"/>
      <c r="E60" s="34" t="s">
        <v>29</v>
      </c>
      <c r="F60" s="34">
        <v>87</v>
      </c>
    </row>
    <row r="61" spans="1:6" ht="12.75" customHeight="1" x14ac:dyDescent="0.2">
      <c r="A61" s="33">
        <v>53</v>
      </c>
      <c r="B61" s="22" t="s">
        <v>40</v>
      </c>
      <c r="C61" s="34"/>
      <c r="D61" s="34"/>
      <c r="E61" s="34" t="s">
        <v>29</v>
      </c>
      <c r="F61" s="34">
        <v>40</v>
      </c>
    </row>
    <row r="62" spans="1:6" ht="12.75" customHeight="1" x14ac:dyDescent="0.2">
      <c r="A62" s="33">
        <v>54</v>
      </c>
      <c r="B62" s="22" t="s">
        <v>41</v>
      </c>
      <c r="C62" s="34"/>
      <c r="D62" s="34"/>
      <c r="E62" s="34" t="s">
        <v>29</v>
      </c>
      <c r="F62" s="34">
        <v>2</v>
      </c>
    </row>
    <row r="63" spans="1:6" ht="12.75" customHeight="1" x14ac:dyDescent="0.2">
      <c r="A63" s="33">
        <v>55</v>
      </c>
      <c r="B63" s="22" t="s">
        <v>42</v>
      </c>
      <c r="C63" s="34"/>
      <c r="D63" s="34"/>
      <c r="E63" s="34" t="s">
        <v>29</v>
      </c>
      <c r="F63" s="34">
        <v>3</v>
      </c>
    </row>
    <row r="64" spans="1:6" ht="12.75" customHeight="1" x14ac:dyDescent="0.2">
      <c r="A64" s="33">
        <v>56</v>
      </c>
      <c r="B64" s="22" t="s">
        <v>43</v>
      </c>
      <c r="C64" s="34"/>
      <c r="D64" s="34"/>
      <c r="E64" s="34" t="s">
        <v>29</v>
      </c>
      <c r="F64" s="34">
        <v>92</v>
      </c>
    </row>
    <row r="65" spans="1:6" ht="12.75" customHeight="1" x14ac:dyDescent="0.2">
      <c r="A65" s="33">
        <v>57</v>
      </c>
      <c r="B65" s="22" t="s">
        <v>44</v>
      </c>
      <c r="C65" s="34"/>
      <c r="D65" s="34"/>
      <c r="E65" s="34" t="s">
        <v>29</v>
      </c>
      <c r="F65" s="34">
        <v>76</v>
      </c>
    </row>
    <row r="66" spans="1:6" ht="12.75" customHeight="1" x14ac:dyDescent="0.2">
      <c r="A66" s="33">
        <v>58</v>
      </c>
      <c r="B66" s="22" t="s">
        <v>23</v>
      </c>
      <c r="C66" s="34"/>
      <c r="D66" s="34"/>
      <c r="E66" s="34" t="s">
        <v>29</v>
      </c>
      <c r="F66" s="34">
        <v>12</v>
      </c>
    </row>
    <row r="67" spans="1:6" ht="12.75" customHeight="1" x14ac:dyDescent="0.2">
      <c r="A67" s="33">
        <v>59</v>
      </c>
      <c r="B67" s="22" t="s">
        <v>37</v>
      </c>
      <c r="C67" s="34"/>
      <c r="D67" s="34"/>
      <c r="E67" s="34" t="s">
        <v>29</v>
      </c>
      <c r="F67" s="34">
        <v>1</v>
      </c>
    </row>
    <row r="68" spans="1:6" ht="12.75" customHeight="1" x14ac:dyDescent="0.2">
      <c r="A68" s="33">
        <v>60</v>
      </c>
      <c r="B68" s="22" t="s">
        <v>35</v>
      </c>
      <c r="C68" s="34"/>
      <c r="D68" s="34"/>
      <c r="E68" s="34" t="s">
        <v>29</v>
      </c>
      <c r="F68" s="34">
        <v>15</v>
      </c>
    </row>
    <row r="69" spans="1:6" ht="12.75" customHeight="1" x14ac:dyDescent="0.2">
      <c r="A69" s="33">
        <v>61</v>
      </c>
      <c r="B69" s="22" t="s">
        <v>33</v>
      </c>
      <c r="C69" s="34"/>
      <c r="D69" s="34"/>
      <c r="E69" s="34" t="s">
        <v>29</v>
      </c>
      <c r="F69" s="34">
        <v>34</v>
      </c>
    </row>
    <row r="70" spans="1:6" ht="12.75" customHeight="1" x14ac:dyDescent="0.2">
      <c r="A70" s="33">
        <v>62</v>
      </c>
      <c r="B70" s="22" t="s">
        <v>45</v>
      </c>
      <c r="C70" s="34"/>
      <c r="D70" s="34"/>
      <c r="E70" s="34" t="s">
        <v>29</v>
      </c>
      <c r="F70" s="34">
        <v>5</v>
      </c>
    </row>
    <row r="71" spans="1:6" ht="12.75" customHeight="1" x14ac:dyDescent="0.2">
      <c r="A71" s="33">
        <v>63</v>
      </c>
      <c r="B71" s="22" t="s">
        <v>24</v>
      </c>
      <c r="C71" s="34"/>
      <c r="D71" s="34"/>
      <c r="E71" s="34" t="s">
        <v>29</v>
      </c>
      <c r="F71" s="34">
        <v>7</v>
      </c>
    </row>
    <row r="72" spans="1:6" ht="12.75" customHeight="1" x14ac:dyDescent="0.2">
      <c r="A72" s="33">
        <v>64</v>
      </c>
      <c r="B72" s="22" t="s">
        <v>25</v>
      </c>
      <c r="C72" s="34"/>
      <c r="D72" s="34"/>
      <c r="E72" s="34" t="s">
        <v>29</v>
      </c>
      <c r="F72" s="34">
        <v>2</v>
      </c>
    </row>
    <row r="73" spans="1:6" ht="12.75" customHeight="1" x14ac:dyDescent="0.2">
      <c r="A73" s="33">
        <v>65</v>
      </c>
      <c r="B73" s="22" t="s">
        <v>105</v>
      </c>
      <c r="C73" s="34"/>
      <c r="D73" s="34"/>
      <c r="E73" s="34" t="s">
        <v>29</v>
      </c>
      <c r="F73" s="34">
        <v>3</v>
      </c>
    </row>
    <row r="74" spans="1:6" ht="12.75" customHeight="1" x14ac:dyDescent="0.2">
      <c r="A74" s="33">
        <v>66</v>
      </c>
      <c r="B74" s="22" t="s">
        <v>159</v>
      </c>
      <c r="C74" s="34"/>
      <c r="D74" s="34"/>
      <c r="E74" s="34" t="s">
        <v>29</v>
      </c>
      <c r="F74" s="34">
        <v>1</v>
      </c>
    </row>
    <row r="75" spans="1:6" ht="12.75" customHeight="1" x14ac:dyDescent="0.2">
      <c r="A75" s="33">
        <v>67</v>
      </c>
      <c r="B75" s="22" t="s">
        <v>161</v>
      </c>
      <c r="C75" s="34"/>
      <c r="D75" s="34"/>
      <c r="E75" s="34" t="s">
        <v>29</v>
      </c>
      <c r="F75" s="34">
        <v>1</v>
      </c>
    </row>
    <row r="76" spans="1:6" ht="12.75" customHeight="1" x14ac:dyDescent="0.2">
      <c r="A76" s="33">
        <v>68</v>
      </c>
      <c r="B76" s="35" t="s">
        <v>26</v>
      </c>
      <c r="C76" s="34"/>
      <c r="D76" s="34"/>
      <c r="E76" s="32" t="s">
        <v>29</v>
      </c>
      <c r="F76" s="32">
        <f>SUM(F56:F75)</f>
        <v>400</v>
      </c>
    </row>
    <row r="77" spans="1:6" ht="48.75" customHeight="1" x14ac:dyDescent="0.2">
      <c r="A77" s="33">
        <v>69</v>
      </c>
      <c r="B77" s="36" t="s">
        <v>163</v>
      </c>
      <c r="C77" s="37" t="s">
        <v>119</v>
      </c>
      <c r="D77" s="22" t="s">
        <v>146</v>
      </c>
      <c r="E77" s="34"/>
      <c r="F77" s="34"/>
    </row>
    <row r="78" spans="1:6" ht="12.75" customHeight="1" x14ac:dyDescent="0.2">
      <c r="A78" s="33">
        <v>70</v>
      </c>
      <c r="B78" s="38" t="s">
        <v>31</v>
      </c>
      <c r="C78" s="34"/>
      <c r="D78" s="34"/>
      <c r="E78" s="34" t="s">
        <v>29</v>
      </c>
      <c r="F78" s="34">
        <v>8</v>
      </c>
    </row>
    <row r="79" spans="1:6" ht="12.75" customHeight="1" x14ac:dyDescent="0.2">
      <c r="A79" s="33">
        <v>71</v>
      </c>
      <c r="B79" s="39" t="s">
        <v>20</v>
      </c>
      <c r="C79" s="34"/>
      <c r="D79" s="34"/>
      <c r="E79" s="34" t="s">
        <v>29</v>
      </c>
      <c r="F79" s="34">
        <v>2</v>
      </c>
    </row>
    <row r="80" spans="1:6" ht="12.75" customHeight="1" x14ac:dyDescent="0.2">
      <c r="A80" s="33">
        <v>72</v>
      </c>
      <c r="B80" s="22" t="s">
        <v>32</v>
      </c>
      <c r="C80" s="34"/>
      <c r="D80" s="34"/>
      <c r="E80" s="34" t="s">
        <v>29</v>
      </c>
      <c r="F80" s="34">
        <v>6</v>
      </c>
    </row>
    <row r="81" spans="1:6" ht="12.75" customHeight="1" x14ac:dyDescent="0.2">
      <c r="A81" s="33">
        <v>73</v>
      </c>
      <c r="B81" s="22" t="s">
        <v>21</v>
      </c>
      <c r="C81" s="34"/>
      <c r="D81" s="34"/>
      <c r="E81" s="34" t="s">
        <v>29</v>
      </c>
      <c r="F81" s="34">
        <v>9</v>
      </c>
    </row>
    <row r="82" spans="1:6" ht="12.75" customHeight="1" x14ac:dyDescent="0.2">
      <c r="A82" s="33">
        <v>74</v>
      </c>
      <c r="B82" s="22" t="s">
        <v>42</v>
      </c>
      <c r="C82" s="34"/>
      <c r="D82" s="34"/>
      <c r="E82" s="34" t="s">
        <v>29</v>
      </c>
      <c r="F82" s="34">
        <v>4</v>
      </c>
    </row>
    <row r="83" spans="1:6" ht="12.75" customHeight="1" x14ac:dyDescent="0.2">
      <c r="A83" s="33">
        <v>75</v>
      </c>
      <c r="B83" s="22" t="s">
        <v>46</v>
      </c>
      <c r="C83" s="34"/>
      <c r="D83" s="34"/>
      <c r="E83" s="34" t="s">
        <v>29</v>
      </c>
      <c r="F83" s="34">
        <v>9</v>
      </c>
    </row>
    <row r="84" spans="1:6" ht="12.75" customHeight="1" x14ac:dyDescent="0.2">
      <c r="A84" s="33">
        <v>76</v>
      </c>
      <c r="B84" s="22" t="s">
        <v>47</v>
      </c>
      <c r="C84" s="34"/>
      <c r="D84" s="34"/>
      <c r="E84" s="34" t="s">
        <v>29</v>
      </c>
      <c r="F84" s="34">
        <v>1</v>
      </c>
    </row>
    <row r="85" spans="1:6" ht="12.75" customHeight="1" x14ac:dyDescent="0.2">
      <c r="A85" s="33">
        <v>77</v>
      </c>
      <c r="B85" s="22" t="s">
        <v>37</v>
      </c>
      <c r="C85" s="34"/>
      <c r="D85" s="34"/>
      <c r="E85" s="34" t="s">
        <v>29</v>
      </c>
      <c r="F85" s="34">
        <v>2</v>
      </c>
    </row>
    <row r="86" spans="1:6" ht="12.75" customHeight="1" x14ac:dyDescent="0.2">
      <c r="A86" s="33">
        <v>78</v>
      </c>
      <c r="B86" s="22" t="s">
        <v>35</v>
      </c>
      <c r="C86" s="34"/>
      <c r="D86" s="34"/>
      <c r="E86" s="34" t="s">
        <v>29</v>
      </c>
      <c r="F86" s="34">
        <v>2</v>
      </c>
    </row>
    <row r="87" spans="1:6" ht="12.75" customHeight="1" x14ac:dyDescent="0.2">
      <c r="A87" s="33">
        <v>79</v>
      </c>
      <c r="B87" s="22" t="s">
        <v>48</v>
      </c>
      <c r="C87" s="34"/>
      <c r="D87" s="34"/>
      <c r="E87" s="34" t="s">
        <v>29</v>
      </c>
      <c r="F87" s="34">
        <v>3</v>
      </c>
    </row>
    <row r="88" spans="1:6" ht="12.75" customHeight="1" x14ac:dyDescent="0.2">
      <c r="A88" s="33">
        <v>80</v>
      </c>
      <c r="B88" s="22" t="s">
        <v>24</v>
      </c>
      <c r="C88" s="34"/>
      <c r="D88" s="34"/>
      <c r="E88" s="34" t="s">
        <v>29</v>
      </c>
      <c r="F88" s="34">
        <v>1</v>
      </c>
    </row>
    <row r="89" spans="1:6" ht="12.75" customHeight="1" x14ac:dyDescent="0.2">
      <c r="A89" s="33">
        <v>81</v>
      </c>
      <c r="B89" s="22" t="s">
        <v>164</v>
      </c>
      <c r="C89" s="34"/>
      <c r="D89" s="34"/>
      <c r="E89" s="34" t="s">
        <v>29</v>
      </c>
      <c r="F89" s="34">
        <v>1</v>
      </c>
    </row>
    <row r="90" spans="1:6" ht="12.75" customHeight="1" x14ac:dyDescent="0.2">
      <c r="A90" s="33">
        <v>82</v>
      </c>
      <c r="B90" s="35" t="s">
        <v>26</v>
      </c>
      <c r="C90" s="34"/>
      <c r="D90" s="34"/>
      <c r="E90" s="32" t="s">
        <v>29</v>
      </c>
      <c r="F90" s="32">
        <f>SUM(F78:F89)</f>
        <v>48</v>
      </c>
    </row>
    <row r="91" spans="1:6" ht="41.25" customHeight="1" x14ac:dyDescent="0.2">
      <c r="A91" s="33">
        <v>83</v>
      </c>
      <c r="B91" s="40" t="s">
        <v>165</v>
      </c>
      <c r="C91" s="37" t="s">
        <v>119</v>
      </c>
      <c r="D91" s="22" t="s">
        <v>166</v>
      </c>
      <c r="E91" s="32"/>
      <c r="F91" s="32"/>
    </row>
    <row r="92" spans="1:6" ht="12.75" customHeight="1" x14ac:dyDescent="0.2">
      <c r="A92" s="33">
        <v>84</v>
      </c>
      <c r="B92" s="22" t="s">
        <v>31</v>
      </c>
      <c r="C92" s="37"/>
      <c r="D92" s="34"/>
      <c r="E92" s="34" t="s">
        <v>29</v>
      </c>
      <c r="F92" s="34">
        <v>1</v>
      </c>
    </row>
    <row r="93" spans="1:6" ht="12.75" customHeight="1" x14ac:dyDescent="0.2">
      <c r="A93" s="33">
        <v>85</v>
      </c>
      <c r="B93" s="22" t="s">
        <v>20</v>
      </c>
      <c r="C93" s="37"/>
      <c r="D93" s="34"/>
      <c r="E93" s="34" t="s">
        <v>29</v>
      </c>
      <c r="F93" s="34">
        <v>3</v>
      </c>
    </row>
    <row r="94" spans="1:6" ht="12.75" customHeight="1" x14ac:dyDescent="0.2">
      <c r="A94" s="33">
        <v>86</v>
      </c>
      <c r="B94" s="22" t="s">
        <v>32</v>
      </c>
      <c r="C94" s="37"/>
      <c r="D94" s="34"/>
      <c r="E94" s="34" t="s">
        <v>29</v>
      </c>
      <c r="F94" s="34">
        <v>2</v>
      </c>
    </row>
    <row r="95" spans="1:6" ht="12.75" customHeight="1" x14ac:dyDescent="0.2">
      <c r="A95" s="33">
        <v>87</v>
      </c>
      <c r="B95" s="22" t="s">
        <v>21</v>
      </c>
      <c r="C95" s="37"/>
      <c r="D95" s="34"/>
      <c r="E95" s="34" t="s">
        <v>29</v>
      </c>
      <c r="F95" s="34">
        <v>11</v>
      </c>
    </row>
    <row r="96" spans="1:6" ht="12.75" customHeight="1" x14ac:dyDescent="0.2">
      <c r="A96" s="33">
        <v>88</v>
      </c>
      <c r="B96" s="22" t="s">
        <v>42</v>
      </c>
      <c r="C96" s="37"/>
      <c r="D96" s="34"/>
      <c r="E96" s="34" t="s">
        <v>29</v>
      </c>
      <c r="F96" s="34">
        <v>1</v>
      </c>
    </row>
    <row r="97" spans="1:6" ht="12.75" customHeight="1" x14ac:dyDescent="0.2">
      <c r="A97" s="33">
        <v>89</v>
      </c>
      <c r="B97" s="22" t="s">
        <v>46</v>
      </c>
      <c r="C97" s="37"/>
      <c r="D97" s="34"/>
      <c r="E97" s="34" t="s">
        <v>29</v>
      </c>
      <c r="F97" s="34">
        <v>3</v>
      </c>
    </row>
    <row r="98" spans="1:6" ht="12.75" customHeight="1" x14ac:dyDescent="0.2">
      <c r="A98" s="33">
        <v>90</v>
      </c>
      <c r="B98" s="22" t="s">
        <v>37</v>
      </c>
      <c r="C98" s="37"/>
      <c r="D98" s="34"/>
      <c r="E98" s="34" t="s">
        <v>29</v>
      </c>
      <c r="F98" s="34">
        <v>3</v>
      </c>
    </row>
    <row r="99" spans="1:6" ht="12.75" customHeight="1" x14ac:dyDescent="0.2">
      <c r="A99" s="33">
        <v>91</v>
      </c>
      <c r="B99" s="22" t="s">
        <v>35</v>
      </c>
      <c r="C99" s="37"/>
      <c r="D99" s="34"/>
      <c r="E99" s="34" t="s">
        <v>29</v>
      </c>
      <c r="F99" s="34">
        <v>1</v>
      </c>
    </row>
    <row r="100" spans="1:6" ht="12.75" customHeight="1" x14ac:dyDescent="0.2">
      <c r="A100" s="33">
        <v>92</v>
      </c>
      <c r="B100" s="22" t="s">
        <v>24</v>
      </c>
      <c r="C100" s="37"/>
      <c r="D100" s="34"/>
      <c r="E100" s="34" t="s">
        <v>29</v>
      </c>
      <c r="F100" s="34">
        <v>1</v>
      </c>
    </row>
    <row r="101" spans="1:6" ht="12.75" customHeight="1" x14ac:dyDescent="0.2">
      <c r="A101" s="33">
        <v>93</v>
      </c>
      <c r="B101" s="35" t="s">
        <v>26</v>
      </c>
      <c r="C101" s="37"/>
      <c r="D101" s="34"/>
      <c r="E101" s="34" t="s">
        <v>29</v>
      </c>
      <c r="F101" s="32">
        <f>SUM(F92:F100)</f>
        <v>26</v>
      </c>
    </row>
    <row r="102" spans="1:6" ht="192.75" customHeight="1" x14ac:dyDescent="0.2">
      <c r="A102" s="33">
        <v>94</v>
      </c>
      <c r="B102" s="41" t="s">
        <v>49</v>
      </c>
      <c r="C102" s="41" t="s">
        <v>50</v>
      </c>
      <c r="D102" s="41" t="s">
        <v>167</v>
      </c>
      <c r="E102" s="34"/>
      <c r="F102" s="34"/>
    </row>
    <row r="103" spans="1:6" ht="12.75" customHeight="1" x14ac:dyDescent="0.2">
      <c r="A103" s="33">
        <v>95</v>
      </c>
      <c r="B103" s="41" t="s">
        <v>21</v>
      </c>
      <c r="C103" s="34"/>
      <c r="D103" s="34"/>
      <c r="E103" s="42" t="s">
        <v>29</v>
      </c>
      <c r="F103" s="34">
        <v>4</v>
      </c>
    </row>
    <row r="104" spans="1:6" ht="12.75" customHeight="1" x14ac:dyDescent="0.2">
      <c r="A104" s="33">
        <v>96</v>
      </c>
      <c r="B104" s="41" t="s">
        <v>22</v>
      </c>
      <c r="C104" s="34"/>
      <c r="D104" s="34"/>
      <c r="E104" s="42" t="s">
        <v>29</v>
      </c>
      <c r="F104" s="34">
        <v>2</v>
      </c>
    </row>
    <row r="105" spans="1:6" ht="12.75" customHeight="1" x14ac:dyDescent="0.2">
      <c r="A105" s="33">
        <v>97</v>
      </c>
      <c r="B105" s="41" t="s">
        <v>46</v>
      </c>
      <c r="C105" s="34"/>
      <c r="D105" s="34"/>
      <c r="E105" s="42" t="s">
        <v>29</v>
      </c>
      <c r="F105" s="34">
        <v>1</v>
      </c>
    </row>
    <row r="106" spans="1:6" ht="12.75" customHeight="1" x14ac:dyDescent="0.2">
      <c r="A106" s="33">
        <v>98</v>
      </c>
      <c r="B106" s="41" t="s">
        <v>43</v>
      </c>
      <c r="C106" s="34"/>
      <c r="D106" s="34"/>
      <c r="E106" s="42" t="s">
        <v>29</v>
      </c>
      <c r="F106" s="34">
        <v>3</v>
      </c>
    </row>
    <row r="107" spans="1:6" ht="12.75" customHeight="1" x14ac:dyDescent="0.2">
      <c r="A107" s="33">
        <v>99</v>
      </c>
      <c r="B107" s="41" t="s">
        <v>33</v>
      </c>
      <c r="C107" s="34"/>
      <c r="D107" s="34"/>
      <c r="E107" s="42" t="s">
        <v>29</v>
      </c>
      <c r="F107" s="34">
        <v>1</v>
      </c>
    </row>
    <row r="108" spans="1:6" ht="12.75" customHeight="1" x14ac:dyDescent="0.2">
      <c r="A108" s="33">
        <v>100</v>
      </c>
      <c r="B108" s="35" t="s">
        <v>26</v>
      </c>
      <c r="C108" s="34"/>
      <c r="D108" s="34"/>
      <c r="E108" s="43" t="s">
        <v>29</v>
      </c>
      <c r="F108" s="32">
        <f>SUM(F103:F107)</f>
        <v>11</v>
      </c>
    </row>
    <row r="109" spans="1:6" ht="32.25" customHeight="1" x14ac:dyDescent="0.2">
      <c r="A109" s="33">
        <v>101</v>
      </c>
      <c r="B109" s="44" t="s">
        <v>53</v>
      </c>
      <c r="C109" s="22" t="s">
        <v>51</v>
      </c>
      <c r="D109" s="41" t="s">
        <v>141</v>
      </c>
      <c r="E109" s="34"/>
      <c r="F109" s="32"/>
    </row>
    <row r="110" spans="1:6" ht="12.75" customHeight="1" x14ac:dyDescent="0.2">
      <c r="A110" s="33">
        <v>102</v>
      </c>
      <c r="B110" s="22" t="s">
        <v>38</v>
      </c>
      <c r="C110" s="34"/>
      <c r="D110" s="34"/>
      <c r="E110" s="34" t="s">
        <v>29</v>
      </c>
      <c r="F110" s="34">
        <v>2</v>
      </c>
    </row>
    <row r="111" spans="1:6" ht="12.75" customHeight="1" x14ac:dyDescent="0.2">
      <c r="A111" s="33">
        <v>103</v>
      </c>
      <c r="B111" s="22" t="s">
        <v>39</v>
      </c>
      <c r="C111" s="34"/>
      <c r="D111" s="34"/>
      <c r="E111" s="34" t="s">
        <v>29</v>
      </c>
      <c r="F111" s="34">
        <v>2</v>
      </c>
    </row>
    <row r="112" spans="1:6" ht="12.75" customHeight="1" x14ac:dyDescent="0.2">
      <c r="A112" s="33">
        <v>104</v>
      </c>
      <c r="B112" s="22" t="s">
        <v>32</v>
      </c>
      <c r="C112" s="34"/>
      <c r="D112" s="34"/>
      <c r="E112" s="34" t="s">
        <v>29</v>
      </c>
      <c r="F112" s="34">
        <v>5</v>
      </c>
    </row>
    <row r="113" spans="1:6" ht="12.75" customHeight="1" x14ac:dyDescent="0.2">
      <c r="A113" s="33">
        <v>105</v>
      </c>
      <c r="B113" s="22" t="s">
        <v>21</v>
      </c>
      <c r="C113" s="34"/>
      <c r="D113" s="34"/>
      <c r="E113" s="34" t="s">
        <v>29</v>
      </c>
      <c r="F113" s="34">
        <v>38</v>
      </c>
    </row>
    <row r="114" spans="1:6" ht="12.75" customHeight="1" x14ac:dyDescent="0.2">
      <c r="A114" s="33">
        <v>106</v>
      </c>
      <c r="B114" s="22" t="s">
        <v>40</v>
      </c>
      <c r="C114" s="34"/>
      <c r="D114" s="34"/>
      <c r="E114" s="34" t="s">
        <v>29</v>
      </c>
      <c r="F114" s="34">
        <v>11</v>
      </c>
    </row>
    <row r="115" spans="1:6" ht="12.75" customHeight="1" x14ac:dyDescent="0.2">
      <c r="A115" s="33">
        <v>107</v>
      </c>
      <c r="B115" s="22" t="s">
        <v>168</v>
      </c>
      <c r="C115" s="34"/>
      <c r="D115" s="34"/>
      <c r="E115" s="34" t="s">
        <v>29</v>
      </c>
      <c r="F115" s="34">
        <v>2</v>
      </c>
    </row>
    <row r="116" spans="1:6" ht="12.75" customHeight="1" x14ac:dyDescent="0.2">
      <c r="A116" s="33">
        <v>108</v>
      </c>
      <c r="B116" s="22" t="s">
        <v>42</v>
      </c>
      <c r="C116" s="34"/>
      <c r="D116" s="34"/>
      <c r="E116" s="34" t="s">
        <v>29</v>
      </c>
      <c r="F116" s="34">
        <v>5</v>
      </c>
    </row>
    <row r="117" spans="1:6" ht="12.75" customHeight="1" x14ac:dyDescent="0.2">
      <c r="A117" s="33">
        <v>109</v>
      </c>
      <c r="B117" s="22" t="s">
        <v>46</v>
      </c>
      <c r="C117" s="34"/>
      <c r="D117" s="34"/>
      <c r="E117" s="34" t="s">
        <v>29</v>
      </c>
      <c r="F117" s="34">
        <v>34</v>
      </c>
    </row>
    <row r="118" spans="1:6" ht="12.75" customHeight="1" x14ac:dyDescent="0.2">
      <c r="A118" s="33">
        <v>110</v>
      </c>
      <c r="B118" s="22" t="s">
        <v>43</v>
      </c>
      <c r="C118" s="34"/>
      <c r="D118" s="34"/>
      <c r="E118" s="34" t="s">
        <v>29</v>
      </c>
      <c r="F118" s="34">
        <v>39</v>
      </c>
    </row>
    <row r="119" spans="1:6" ht="12.75" customHeight="1" x14ac:dyDescent="0.2">
      <c r="A119" s="33">
        <v>111</v>
      </c>
      <c r="B119" s="22" t="s">
        <v>23</v>
      </c>
      <c r="C119" s="34"/>
      <c r="D119" s="34"/>
      <c r="E119" s="34" t="s">
        <v>29</v>
      </c>
      <c r="F119" s="34">
        <v>5</v>
      </c>
    </row>
    <row r="120" spans="1:6" ht="12.75" customHeight="1" x14ac:dyDescent="0.2">
      <c r="A120" s="33">
        <v>112</v>
      </c>
      <c r="B120" s="22" t="s">
        <v>37</v>
      </c>
      <c r="C120" s="34"/>
      <c r="D120" s="34"/>
      <c r="E120" s="34" t="s">
        <v>29</v>
      </c>
      <c r="F120" s="34">
        <v>4</v>
      </c>
    </row>
    <row r="121" spans="1:6" ht="12.75" customHeight="1" x14ac:dyDescent="0.2">
      <c r="A121" s="33">
        <v>113</v>
      </c>
      <c r="B121" s="22" t="s">
        <v>35</v>
      </c>
      <c r="C121" s="34"/>
      <c r="D121" s="34"/>
      <c r="E121" s="34" t="s">
        <v>29</v>
      </c>
      <c r="F121" s="34">
        <v>7</v>
      </c>
    </row>
    <row r="122" spans="1:6" ht="12.75" customHeight="1" x14ac:dyDescent="0.2">
      <c r="A122" s="33">
        <v>114</v>
      </c>
      <c r="B122" s="22" t="s">
        <v>33</v>
      </c>
      <c r="C122" s="34"/>
      <c r="D122" s="34"/>
      <c r="E122" s="34" t="s">
        <v>29</v>
      </c>
      <c r="F122" s="34">
        <v>15</v>
      </c>
    </row>
    <row r="123" spans="1:6" ht="12.75" customHeight="1" x14ac:dyDescent="0.2">
      <c r="A123" s="33">
        <v>115</v>
      </c>
      <c r="B123" s="22" t="s">
        <v>24</v>
      </c>
      <c r="C123" s="34"/>
      <c r="D123" s="34"/>
      <c r="E123" s="34" t="s">
        <v>29</v>
      </c>
      <c r="F123" s="34">
        <v>1</v>
      </c>
    </row>
    <row r="124" spans="1:6" ht="12.75" customHeight="1" x14ac:dyDescent="0.2">
      <c r="A124" s="33">
        <v>116</v>
      </c>
      <c r="B124" s="22" t="s">
        <v>105</v>
      </c>
      <c r="C124" s="34"/>
      <c r="D124" s="34"/>
      <c r="E124" s="34" t="s">
        <v>29</v>
      </c>
      <c r="F124" s="34">
        <v>2</v>
      </c>
    </row>
    <row r="125" spans="1:6" ht="12.75" customHeight="1" x14ac:dyDescent="0.2">
      <c r="A125" s="33">
        <v>117</v>
      </c>
      <c r="B125" s="22" t="s">
        <v>159</v>
      </c>
      <c r="C125" s="34"/>
      <c r="D125" s="34"/>
      <c r="E125" s="34" t="s">
        <v>29</v>
      </c>
      <c r="F125" s="34">
        <v>2</v>
      </c>
    </row>
    <row r="126" spans="1:6" ht="12.75" customHeight="1" x14ac:dyDescent="0.2">
      <c r="A126" s="33">
        <v>118</v>
      </c>
      <c r="B126" s="22" t="s">
        <v>161</v>
      </c>
      <c r="C126" s="34"/>
      <c r="D126" s="34"/>
      <c r="E126" s="34" t="s">
        <v>29</v>
      </c>
      <c r="F126" s="34">
        <v>1</v>
      </c>
    </row>
    <row r="127" spans="1:6" ht="12.75" customHeight="1" x14ac:dyDescent="0.2">
      <c r="A127" s="33">
        <v>119</v>
      </c>
      <c r="B127" s="35" t="s">
        <v>26</v>
      </c>
      <c r="C127" s="34"/>
      <c r="D127" s="34"/>
      <c r="E127" s="32" t="s">
        <v>29</v>
      </c>
      <c r="F127" s="32">
        <f>SUM(F110:F126)</f>
        <v>175</v>
      </c>
    </row>
    <row r="128" spans="1:6" ht="147.75" customHeight="1" x14ac:dyDescent="0.2">
      <c r="A128" s="33">
        <v>120</v>
      </c>
      <c r="B128" s="22" t="s">
        <v>108</v>
      </c>
      <c r="C128" s="22" t="s">
        <v>109</v>
      </c>
      <c r="D128" s="22" t="s">
        <v>169</v>
      </c>
      <c r="E128" s="32" t="s">
        <v>29</v>
      </c>
      <c r="F128" s="32"/>
    </row>
    <row r="129" spans="1:6" ht="12.75" customHeight="1" x14ac:dyDescent="0.2">
      <c r="A129" s="33">
        <v>121</v>
      </c>
      <c r="B129" s="41" t="s">
        <v>21</v>
      </c>
      <c r="C129" s="34"/>
      <c r="D129" s="34"/>
      <c r="E129" s="34" t="s">
        <v>29</v>
      </c>
      <c r="F129" s="34">
        <v>2</v>
      </c>
    </row>
    <row r="130" spans="1:6" ht="12.75" customHeight="1" x14ac:dyDescent="0.2">
      <c r="A130" s="33">
        <v>122</v>
      </c>
      <c r="B130" s="22" t="s">
        <v>22</v>
      </c>
      <c r="C130" s="34"/>
      <c r="D130" s="34"/>
      <c r="E130" s="34" t="s">
        <v>29</v>
      </c>
      <c r="F130" s="34">
        <v>1</v>
      </c>
    </row>
    <row r="131" spans="1:6" ht="12.75" customHeight="1" x14ac:dyDescent="0.2">
      <c r="A131" s="33">
        <v>123</v>
      </c>
      <c r="B131" s="22" t="s">
        <v>46</v>
      </c>
      <c r="C131" s="34"/>
      <c r="D131" s="34"/>
      <c r="E131" s="34" t="s">
        <v>29</v>
      </c>
      <c r="F131" s="34">
        <v>1</v>
      </c>
    </row>
    <row r="132" spans="1:6" ht="12.75" customHeight="1" x14ac:dyDescent="0.2">
      <c r="A132" s="33">
        <v>124</v>
      </c>
      <c r="B132" s="22" t="s">
        <v>47</v>
      </c>
      <c r="C132" s="34"/>
      <c r="D132" s="34"/>
      <c r="E132" s="34" t="s">
        <v>29</v>
      </c>
      <c r="F132" s="34">
        <v>2</v>
      </c>
    </row>
    <row r="133" spans="1:6" ht="12.75" customHeight="1" x14ac:dyDescent="0.2">
      <c r="A133" s="33">
        <v>125</v>
      </c>
      <c r="B133" s="22" t="s">
        <v>33</v>
      </c>
      <c r="C133" s="34"/>
      <c r="D133" s="34"/>
      <c r="E133" s="34" t="s">
        <v>29</v>
      </c>
      <c r="F133" s="34">
        <v>1</v>
      </c>
    </row>
    <row r="134" spans="1:6" ht="12.75" customHeight="1" x14ac:dyDescent="0.2">
      <c r="A134" s="33">
        <v>126</v>
      </c>
      <c r="B134" s="35" t="s">
        <v>26</v>
      </c>
      <c r="C134" s="34"/>
      <c r="D134" s="34"/>
      <c r="E134" s="32" t="s">
        <v>29</v>
      </c>
      <c r="F134" s="32">
        <f>SUM(F129:F133)</f>
        <v>7</v>
      </c>
    </row>
    <row r="135" spans="1:6" ht="168" customHeight="1" x14ac:dyDescent="0.2">
      <c r="A135" s="33">
        <v>127</v>
      </c>
      <c r="B135" s="22" t="s">
        <v>142</v>
      </c>
      <c r="C135" s="22" t="s">
        <v>50</v>
      </c>
      <c r="D135" s="22" t="s">
        <v>170</v>
      </c>
      <c r="E135" s="34"/>
      <c r="F135" s="32"/>
    </row>
    <row r="136" spans="1:6" ht="12.75" customHeight="1" x14ac:dyDescent="0.2">
      <c r="A136" s="33">
        <v>128</v>
      </c>
      <c r="B136" s="22" t="s">
        <v>31</v>
      </c>
      <c r="C136" s="34"/>
      <c r="D136" s="34"/>
      <c r="E136" s="34" t="s">
        <v>29</v>
      </c>
      <c r="F136" s="34">
        <v>1</v>
      </c>
    </row>
    <row r="137" spans="1:6" ht="12.75" customHeight="1" x14ac:dyDescent="0.2">
      <c r="A137" s="33">
        <v>129</v>
      </c>
      <c r="B137" s="22" t="s">
        <v>21</v>
      </c>
      <c r="C137" s="34"/>
      <c r="D137" s="34"/>
      <c r="E137" s="34" t="s">
        <v>29</v>
      </c>
      <c r="F137" s="34">
        <v>8</v>
      </c>
    </row>
    <row r="138" spans="1:6" ht="12.75" customHeight="1" x14ac:dyDescent="0.2">
      <c r="A138" s="33">
        <v>130</v>
      </c>
      <c r="B138" s="22" t="s">
        <v>22</v>
      </c>
      <c r="C138" s="34"/>
      <c r="D138" s="34"/>
      <c r="E138" s="34" t="s">
        <v>29</v>
      </c>
      <c r="F138" s="34">
        <v>1</v>
      </c>
    </row>
    <row r="139" spans="1:6" ht="12.75" customHeight="1" x14ac:dyDescent="0.2">
      <c r="A139" s="33">
        <v>131</v>
      </c>
      <c r="B139" s="22" t="s">
        <v>46</v>
      </c>
      <c r="C139" s="34"/>
      <c r="D139" s="34"/>
      <c r="E139" s="34" t="s">
        <v>29</v>
      </c>
      <c r="F139" s="34">
        <v>8</v>
      </c>
    </row>
    <row r="140" spans="1:6" ht="12.75" customHeight="1" x14ac:dyDescent="0.2">
      <c r="A140" s="33">
        <v>132</v>
      </c>
      <c r="B140" s="22" t="s">
        <v>47</v>
      </c>
      <c r="C140" s="34"/>
      <c r="D140" s="34"/>
      <c r="E140" s="34" t="s">
        <v>29</v>
      </c>
      <c r="F140" s="34">
        <v>5</v>
      </c>
    </row>
    <row r="141" spans="1:6" ht="12.75" customHeight="1" x14ac:dyDescent="0.2">
      <c r="A141" s="33">
        <v>133</v>
      </c>
      <c r="B141" s="22" t="s">
        <v>23</v>
      </c>
      <c r="C141" s="34"/>
      <c r="D141" s="34"/>
      <c r="E141" s="34" t="s">
        <v>29</v>
      </c>
      <c r="F141" s="34">
        <v>2</v>
      </c>
    </row>
    <row r="142" spans="1:6" ht="12.75" customHeight="1" x14ac:dyDescent="0.2">
      <c r="A142" s="33">
        <v>134</v>
      </c>
      <c r="B142" s="22" t="s">
        <v>33</v>
      </c>
      <c r="C142" s="34"/>
      <c r="D142" s="34"/>
      <c r="E142" s="34" t="s">
        <v>29</v>
      </c>
      <c r="F142" s="34">
        <v>1</v>
      </c>
    </row>
    <row r="143" spans="1:6" ht="12.75" customHeight="1" x14ac:dyDescent="0.2">
      <c r="A143" s="33">
        <v>135</v>
      </c>
      <c r="B143" s="35" t="s">
        <v>26</v>
      </c>
      <c r="C143" s="34"/>
      <c r="D143" s="34"/>
      <c r="E143" s="32" t="s">
        <v>29</v>
      </c>
      <c r="F143" s="32">
        <f>SUM(F136:F142)</f>
        <v>26</v>
      </c>
    </row>
    <row r="144" spans="1:6" ht="156" customHeight="1" x14ac:dyDescent="0.2">
      <c r="A144" s="33">
        <v>136</v>
      </c>
      <c r="B144" s="22" t="s">
        <v>55</v>
      </c>
      <c r="C144" s="22" t="s">
        <v>56</v>
      </c>
      <c r="D144" s="22" t="s">
        <v>171</v>
      </c>
      <c r="E144" s="34"/>
      <c r="F144" s="32"/>
    </row>
    <row r="145" spans="1:6" ht="12.75" customHeight="1" x14ac:dyDescent="0.2">
      <c r="A145" s="33">
        <v>137</v>
      </c>
      <c r="B145" s="22" t="s">
        <v>31</v>
      </c>
      <c r="C145" s="34"/>
      <c r="D145" s="34"/>
      <c r="E145" s="34" t="s">
        <v>29</v>
      </c>
      <c r="F145" s="34">
        <v>1</v>
      </c>
    </row>
    <row r="146" spans="1:6" ht="12.75" customHeight="1" x14ac:dyDescent="0.2">
      <c r="A146" s="33">
        <v>138</v>
      </c>
      <c r="B146" s="22" t="s">
        <v>54</v>
      </c>
      <c r="C146" s="34"/>
      <c r="D146" s="34"/>
      <c r="E146" s="34" t="s">
        <v>29</v>
      </c>
      <c r="F146" s="34">
        <v>1</v>
      </c>
    </row>
    <row r="147" spans="1:6" ht="12.75" customHeight="1" x14ac:dyDescent="0.2">
      <c r="A147" s="33">
        <v>139</v>
      </c>
      <c r="B147" s="22" t="s">
        <v>21</v>
      </c>
      <c r="C147" s="34"/>
      <c r="D147" s="34"/>
      <c r="E147" s="34" t="s">
        <v>29</v>
      </c>
      <c r="F147" s="34">
        <v>3</v>
      </c>
    </row>
    <row r="148" spans="1:6" ht="12.75" customHeight="1" x14ac:dyDescent="0.2">
      <c r="A148" s="33">
        <v>140</v>
      </c>
      <c r="B148" s="22" t="s">
        <v>40</v>
      </c>
      <c r="C148" s="34"/>
      <c r="D148" s="34"/>
      <c r="E148" s="34" t="s">
        <v>29</v>
      </c>
      <c r="F148" s="34">
        <v>3</v>
      </c>
    </row>
    <row r="149" spans="1:6" ht="12.75" customHeight="1" x14ac:dyDescent="0.2">
      <c r="A149" s="33">
        <v>141</v>
      </c>
      <c r="B149" s="22" t="s">
        <v>42</v>
      </c>
      <c r="C149" s="34"/>
      <c r="D149" s="34"/>
      <c r="E149" s="34" t="s">
        <v>29</v>
      </c>
      <c r="F149" s="34">
        <v>1</v>
      </c>
    </row>
    <row r="150" spans="1:6" ht="12.75" customHeight="1" x14ac:dyDescent="0.2">
      <c r="A150" s="33">
        <v>142</v>
      </c>
      <c r="B150" s="22" t="s">
        <v>46</v>
      </c>
      <c r="C150" s="34"/>
      <c r="D150" s="34"/>
      <c r="E150" s="34" t="s">
        <v>29</v>
      </c>
      <c r="F150" s="34">
        <v>4</v>
      </c>
    </row>
    <row r="151" spans="1:6" ht="12.75" customHeight="1" x14ac:dyDescent="0.2">
      <c r="A151" s="33">
        <v>143</v>
      </c>
      <c r="B151" s="22" t="s">
        <v>43</v>
      </c>
      <c r="C151" s="34"/>
      <c r="D151" s="34"/>
      <c r="E151" s="34" t="s">
        <v>29</v>
      </c>
      <c r="F151" s="34">
        <v>6</v>
      </c>
    </row>
    <row r="152" spans="1:6" ht="12.75" customHeight="1" x14ac:dyDescent="0.2">
      <c r="A152" s="33">
        <v>144</v>
      </c>
      <c r="B152" s="22" t="s">
        <v>98</v>
      </c>
      <c r="C152" s="34"/>
      <c r="D152" s="34"/>
      <c r="E152" s="34" t="s">
        <v>29</v>
      </c>
      <c r="F152" s="34">
        <v>1</v>
      </c>
    </row>
    <row r="153" spans="1:6" ht="12.75" customHeight="1" x14ac:dyDescent="0.2">
      <c r="A153" s="33">
        <v>145</v>
      </c>
      <c r="B153" s="35" t="s">
        <v>26</v>
      </c>
      <c r="C153" s="34"/>
      <c r="D153" s="34"/>
      <c r="E153" s="32" t="s">
        <v>29</v>
      </c>
      <c r="F153" s="32">
        <f>SUM(F145:F152)</f>
        <v>20</v>
      </c>
    </row>
    <row r="154" spans="1:6" ht="215.25" customHeight="1" x14ac:dyDescent="0.2">
      <c r="A154" s="33">
        <v>146</v>
      </c>
      <c r="B154" s="22" t="s">
        <v>57</v>
      </c>
      <c r="C154" s="22" t="s">
        <v>58</v>
      </c>
      <c r="D154" s="22" t="s">
        <v>203</v>
      </c>
      <c r="E154" s="34"/>
      <c r="F154" s="32"/>
    </row>
    <row r="155" spans="1:6" ht="12.75" customHeight="1" x14ac:dyDescent="0.2">
      <c r="A155" s="33">
        <v>147</v>
      </c>
      <c r="B155" s="22" t="s">
        <v>31</v>
      </c>
      <c r="C155" s="34"/>
      <c r="D155" s="34"/>
      <c r="E155" s="34" t="s">
        <v>29</v>
      </c>
      <c r="F155" s="34">
        <v>2</v>
      </c>
    </row>
    <row r="156" spans="1:6" ht="12.75" customHeight="1" x14ac:dyDescent="0.2">
      <c r="A156" s="33">
        <v>148</v>
      </c>
      <c r="B156" s="22" t="s">
        <v>20</v>
      </c>
      <c r="C156" s="34"/>
      <c r="D156" s="34"/>
      <c r="E156" s="34" t="s">
        <v>29</v>
      </c>
      <c r="F156" s="34">
        <v>1</v>
      </c>
    </row>
    <row r="157" spans="1:6" ht="12.75" customHeight="1" x14ac:dyDescent="0.2">
      <c r="A157" s="33">
        <v>149</v>
      </c>
      <c r="B157" s="22" t="s">
        <v>59</v>
      </c>
      <c r="C157" s="34"/>
      <c r="D157" s="34"/>
      <c r="E157" s="34" t="s">
        <v>29</v>
      </c>
      <c r="F157" s="34">
        <v>2</v>
      </c>
    </row>
    <row r="158" spans="1:6" ht="12.75" customHeight="1" x14ac:dyDescent="0.2">
      <c r="A158" s="33">
        <v>150</v>
      </c>
      <c r="B158" s="22" t="s">
        <v>21</v>
      </c>
      <c r="C158" s="34"/>
      <c r="D158" s="34"/>
      <c r="E158" s="34" t="s">
        <v>29</v>
      </c>
      <c r="F158" s="34">
        <v>3</v>
      </c>
    </row>
    <row r="159" spans="1:6" ht="12.75" customHeight="1" x14ac:dyDescent="0.2">
      <c r="A159" s="33">
        <v>151</v>
      </c>
      <c r="B159" s="22" t="s">
        <v>22</v>
      </c>
      <c r="C159" s="34"/>
      <c r="D159" s="34"/>
      <c r="E159" s="34" t="s">
        <v>29</v>
      </c>
      <c r="F159" s="34">
        <v>4</v>
      </c>
    </row>
    <row r="160" spans="1:6" ht="12.75" customHeight="1" x14ac:dyDescent="0.2">
      <c r="A160" s="33">
        <v>152</v>
      </c>
      <c r="B160" s="22" t="s">
        <v>42</v>
      </c>
      <c r="C160" s="34"/>
      <c r="D160" s="34"/>
      <c r="E160" s="34" t="s">
        <v>29</v>
      </c>
      <c r="F160" s="34">
        <v>1</v>
      </c>
    </row>
    <row r="161" spans="1:6" ht="12.75" customHeight="1" x14ac:dyDescent="0.2">
      <c r="A161" s="33">
        <v>153</v>
      </c>
      <c r="B161" s="22" t="s">
        <v>46</v>
      </c>
      <c r="C161" s="34"/>
      <c r="D161" s="34"/>
      <c r="E161" s="34" t="s">
        <v>29</v>
      </c>
      <c r="F161" s="34">
        <v>9</v>
      </c>
    </row>
    <row r="162" spans="1:6" ht="12.75" customHeight="1" x14ac:dyDescent="0.2">
      <c r="A162" s="33">
        <v>154</v>
      </c>
      <c r="B162" s="22" t="s">
        <v>47</v>
      </c>
      <c r="C162" s="34"/>
      <c r="D162" s="34"/>
      <c r="E162" s="34" t="s">
        <v>29</v>
      </c>
      <c r="F162" s="34">
        <v>10</v>
      </c>
    </row>
    <row r="163" spans="1:6" ht="12.75" customHeight="1" x14ac:dyDescent="0.2">
      <c r="A163" s="33">
        <v>155</v>
      </c>
      <c r="B163" s="22" t="s">
        <v>35</v>
      </c>
      <c r="C163" s="34"/>
      <c r="D163" s="34"/>
      <c r="E163" s="34" t="s">
        <v>29</v>
      </c>
      <c r="F163" s="34">
        <v>1</v>
      </c>
    </row>
    <row r="164" spans="1:6" ht="12.75" customHeight="1" x14ac:dyDescent="0.2">
      <c r="A164" s="33">
        <v>156</v>
      </c>
      <c r="B164" s="22" t="s">
        <v>33</v>
      </c>
      <c r="C164" s="34"/>
      <c r="D164" s="34"/>
      <c r="E164" s="34" t="s">
        <v>29</v>
      </c>
      <c r="F164" s="34">
        <v>3</v>
      </c>
    </row>
    <row r="165" spans="1:6" ht="12.75" customHeight="1" x14ac:dyDescent="0.2">
      <c r="A165" s="33">
        <v>157</v>
      </c>
      <c r="B165" s="22" t="s">
        <v>105</v>
      </c>
      <c r="C165" s="34"/>
      <c r="D165" s="34"/>
      <c r="E165" s="34" t="s">
        <v>29</v>
      </c>
      <c r="F165" s="34">
        <v>1</v>
      </c>
    </row>
    <row r="166" spans="1:6" ht="12.75" customHeight="1" x14ac:dyDescent="0.2">
      <c r="A166" s="33">
        <v>158</v>
      </c>
      <c r="B166" s="35" t="s">
        <v>26</v>
      </c>
      <c r="C166" s="34"/>
      <c r="D166" s="34"/>
      <c r="E166" s="32" t="s">
        <v>29</v>
      </c>
      <c r="F166" s="32">
        <f>SUM(F155:F165)</f>
        <v>37</v>
      </c>
    </row>
    <row r="167" spans="1:6" ht="192" customHeight="1" x14ac:dyDescent="0.2">
      <c r="A167" s="33">
        <v>159</v>
      </c>
      <c r="B167" s="22" t="s">
        <v>172</v>
      </c>
      <c r="C167" s="22" t="s">
        <v>173</v>
      </c>
      <c r="D167" s="22" t="s">
        <v>174</v>
      </c>
      <c r="E167" s="32"/>
      <c r="F167" s="32"/>
    </row>
    <row r="168" spans="1:6" ht="12.75" customHeight="1" x14ac:dyDescent="0.2">
      <c r="A168" s="33">
        <v>160</v>
      </c>
      <c r="B168" s="22" t="s">
        <v>21</v>
      </c>
      <c r="C168" s="22"/>
      <c r="D168" s="22"/>
      <c r="E168" s="34" t="s">
        <v>29</v>
      </c>
      <c r="F168" s="34">
        <v>1</v>
      </c>
    </row>
    <row r="169" spans="1:6" ht="12.75" customHeight="1" x14ac:dyDescent="0.2">
      <c r="A169" s="33">
        <v>161</v>
      </c>
      <c r="B169" s="22" t="s">
        <v>46</v>
      </c>
      <c r="C169" s="22"/>
      <c r="D169" s="22"/>
      <c r="E169" s="34" t="s">
        <v>29</v>
      </c>
      <c r="F169" s="34">
        <v>1</v>
      </c>
    </row>
    <row r="170" spans="1:6" ht="12.75" customHeight="1" x14ac:dyDescent="0.2">
      <c r="A170" s="33">
        <v>162</v>
      </c>
      <c r="B170" s="35" t="s">
        <v>26</v>
      </c>
      <c r="C170" s="22"/>
      <c r="D170" s="22"/>
      <c r="E170" s="32" t="s">
        <v>29</v>
      </c>
      <c r="F170" s="32">
        <f>SUM(F168:F169)</f>
        <v>2</v>
      </c>
    </row>
    <row r="171" spans="1:6" ht="48" customHeight="1" x14ac:dyDescent="0.2">
      <c r="A171" s="33">
        <v>163</v>
      </c>
      <c r="B171" s="22" t="s">
        <v>143</v>
      </c>
      <c r="C171" s="22" t="s">
        <v>99</v>
      </c>
      <c r="D171" s="22" t="s">
        <v>144</v>
      </c>
      <c r="E171" s="34"/>
      <c r="F171" s="34"/>
    </row>
    <row r="172" spans="1:6" ht="12.75" customHeight="1" x14ac:dyDescent="0.2">
      <c r="A172" s="33">
        <v>164</v>
      </c>
      <c r="B172" s="22" t="s">
        <v>21</v>
      </c>
      <c r="C172" s="22"/>
      <c r="D172" s="22"/>
      <c r="E172" s="34" t="s">
        <v>52</v>
      </c>
      <c r="F172" s="34">
        <v>1</v>
      </c>
    </row>
    <row r="173" spans="1:6" ht="12.75" customHeight="1" x14ac:dyDescent="0.2">
      <c r="A173" s="33">
        <v>165</v>
      </c>
      <c r="B173" s="22" t="s">
        <v>47</v>
      </c>
      <c r="C173" s="22"/>
      <c r="D173" s="22"/>
      <c r="E173" s="34" t="s">
        <v>52</v>
      </c>
      <c r="F173" s="34">
        <v>1</v>
      </c>
    </row>
    <row r="174" spans="1:6" ht="12.75" customHeight="1" x14ac:dyDescent="0.2">
      <c r="A174" s="33">
        <v>166</v>
      </c>
      <c r="B174" s="22" t="s">
        <v>60</v>
      </c>
      <c r="C174" s="22"/>
      <c r="D174" s="22"/>
      <c r="E174" s="34" t="s">
        <v>52</v>
      </c>
      <c r="F174" s="34">
        <v>1</v>
      </c>
    </row>
    <row r="175" spans="1:6" ht="12.75" customHeight="1" x14ac:dyDescent="0.2">
      <c r="A175" s="33">
        <v>167</v>
      </c>
      <c r="B175" s="35" t="s">
        <v>26</v>
      </c>
      <c r="C175" s="22"/>
      <c r="D175" s="22"/>
      <c r="E175" s="32" t="s">
        <v>52</v>
      </c>
      <c r="F175" s="32">
        <f>SUM(F172:F174)</f>
        <v>3</v>
      </c>
    </row>
    <row r="176" spans="1:6" ht="102.75" customHeight="1" x14ac:dyDescent="0.2">
      <c r="A176" s="33">
        <v>168</v>
      </c>
      <c r="B176" s="22" t="s">
        <v>61</v>
      </c>
      <c r="C176" s="22" t="s">
        <v>62</v>
      </c>
      <c r="D176" s="22" t="s">
        <v>153</v>
      </c>
      <c r="E176" s="34"/>
      <c r="F176" s="32"/>
    </row>
    <row r="177" spans="1:6" ht="12.75" customHeight="1" x14ac:dyDescent="0.2">
      <c r="A177" s="33">
        <v>169</v>
      </c>
      <c r="B177" s="39" t="s">
        <v>38</v>
      </c>
      <c r="C177" s="22"/>
      <c r="D177" s="22"/>
      <c r="E177" s="34" t="s">
        <v>52</v>
      </c>
      <c r="F177" s="45">
        <v>5</v>
      </c>
    </row>
    <row r="178" spans="1:6" ht="12.75" customHeight="1" x14ac:dyDescent="0.2">
      <c r="A178" s="33">
        <v>170</v>
      </c>
      <c r="B178" s="39" t="s">
        <v>20</v>
      </c>
      <c r="C178" s="22"/>
      <c r="D178" s="22"/>
      <c r="E178" s="34" t="s">
        <v>52</v>
      </c>
      <c r="F178" s="45">
        <v>1</v>
      </c>
    </row>
    <row r="179" spans="1:6" ht="12.75" customHeight="1" x14ac:dyDescent="0.2">
      <c r="A179" s="33">
        <v>171</v>
      </c>
      <c r="B179" s="22" t="s">
        <v>32</v>
      </c>
      <c r="C179" s="22"/>
      <c r="D179" s="22"/>
      <c r="E179" s="34" t="s">
        <v>52</v>
      </c>
      <c r="F179" s="45">
        <v>2</v>
      </c>
    </row>
    <row r="180" spans="1:6" ht="12.75" customHeight="1" x14ac:dyDescent="0.2">
      <c r="A180" s="33">
        <v>172</v>
      </c>
      <c r="B180" s="22" t="s">
        <v>21</v>
      </c>
      <c r="C180" s="22"/>
      <c r="D180" s="22"/>
      <c r="E180" s="34" t="s">
        <v>52</v>
      </c>
      <c r="F180" s="45">
        <v>7</v>
      </c>
    </row>
    <row r="181" spans="1:6" ht="12.75" customHeight="1" x14ac:dyDescent="0.2">
      <c r="A181" s="33">
        <v>173</v>
      </c>
      <c r="B181" s="22" t="s">
        <v>42</v>
      </c>
      <c r="C181" s="22"/>
      <c r="D181" s="22"/>
      <c r="E181" s="34" t="s">
        <v>52</v>
      </c>
      <c r="F181" s="45">
        <v>2</v>
      </c>
    </row>
    <row r="182" spans="1:6" ht="12.75" customHeight="1" x14ac:dyDescent="0.2">
      <c r="A182" s="33">
        <v>174</v>
      </c>
      <c r="B182" s="22" t="s">
        <v>46</v>
      </c>
      <c r="C182" s="22"/>
      <c r="D182" s="22"/>
      <c r="E182" s="34" t="s">
        <v>52</v>
      </c>
      <c r="F182" s="45">
        <v>5</v>
      </c>
    </row>
    <row r="183" spans="1:6" ht="12.75" customHeight="1" x14ac:dyDescent="0.2">
      <c r="A183" s="33">
        <v>175</v>
      </c>
      <c r="B183" s="22" t="s">
        <v>35</v>
      </c>
      <c r="C183" s="22"/>
      <c r="D183" s="22"/>
      <c r="E183" s="34" t="s">
        <v>52</v>
      </c>
      <c r="F183" s="45">
        <v>2</v>
      </c>
    </row>
    <row r="184" spans="1:6" ht="12.75" customHeight="1" x14ac:dyDescent="0.2">
      <c r="A184" s="33">
        <v>176</v>
      </c>
      <c r="B184" s="22" t="s">
        <v>48</v>
      </c>
      <c r="C184" s="22"/>
      <c r="D184" s="22"/>
      <c r="E184" s="34" t="s">
        <v>52</v>
      </c>
      <c r="F184" s="45">
        <v>2</v>
      </c>
    </row>
    <row r="185" spans="1:6" ht="12.75" customHeight="1" x14ac:dyDescent="0.2">
      <c r="A185" s="33">
        <v>177</v>
      </c>
      <c r="B185" s="35" t="s">
        <v>26</v>
      </c>
      <c r="C185" s="22"/>
      <c r="D185" s="22"/>
      <c r="E185" s="32" t="s">
        <v>52</v>
      </c>
      <c r="F185" s="32">
        <f>SUM(F177:F184)</f>
        <v>26</v>
      </c>
    </row>
    <row r="186" spans="1:6" ht="28.5" customHeight="1" x14ac:dyDescent="0.2">
      <c r="A186" s="33">
        <v>178</v>
      </c>
      <c r="B186" s="22" t="s">
        <v>63</v>
      </c>
      <c r="C186" s="22" t="s">
        <v>51</v>
      </c>
      <c r="D186" s="41" t="s">
        <v>141</v>
      </c>
      <c r="E186" s="34"/>
      <c r="F186" s="32"/>
    </row>
    <row r="187" spans="1:6" ht="12.75" customHeight="1" x14ac:dyDescent="0.2">
      <c r="A187" s="33">
        <v>179</v>
      </c>
      <c r="B187" s="38" t="s">
        <v>31</v>
      </c>
      <c r="C187" s="22"/>
      <c r="D187" s="22"/>
      <c r="E187" s="34" t="s">
        <v>52</v>
      </c>
      <c r="F187" s="34">
        <v>9</v>
      </c>
    </row>
    <row r="188" spans="1:6" ht="12.75" customHeight="1" x14ac:dyDescent="0.2">
      <c r="A188" s="33">
        <v>180</v>
      </c>
      <c r="B188" s="22" t="s">
        <v>32</v>
      </c>
      <c r="C188" s="22"/>
      <c r="D188" s="22"/>
      <c r="E188" s="34" t="s">
        <v>52</v>
      </c>
      <c r="F188" s="34">
        <v>5</v>
      </c>
    </row>
    <row r="189" spans="1:6" ht="12.75" customHeight="1" x14ac:dyDescent="0.2">
      <c r="A189" s="33">
        <v>181</v>
      </c>
      <c r="B189" s="22" t="s">
        <v>21</v>
      </c>
      <c r="C189" s="22"/>
      <c r="D189" s="22"/>
      <c r="E189" s="34" t="s">
        <v>52</v>
      </c>
      <c r="F189" s="34">
        <v>33</v>
      </c>
    </row>
    <row r="190" spans="1:6" ht="12.75" customHeight="1" x14ac:dyDescent="0.2">
      <c r="A190" s="33">
        <v>182</v>
      </c>
      <c r="B190" s="22" t="s">
        <v>22</v>
      </c>
      <c r="C190" s="22"/>
      <c r="D190" s="22"/>
      <c r="E190" s="34" t="s">
        <v>52</v>
      </c>
      <c r="F190" s="34">
        <v>13</v>
      </c>
    </row>
    <row r="191" spans="1:6" ht="12.75" customHeight="1" x14ac:dyDescent="0.2">
      <c r="A191" s="33">
        <v>183</v>
      </c>
      <c r="B191" s="22" t="s">
        <v>42</v>
      </c>
      <c r="C191" s="22"/>
      <c r="D191" s="22"/>
      <c r="E191" s="34" t="s">
        <v>52</v>
      </c>
      <c r="F191" s="34">
        <v>2</v>
      </c>
    </row>
    <row r="192" spans="1:6" ht="12.75" customHeight="1" x14ac:dyDescent="0.2">
      <c r="A192" s="33">
        <v>184</v>
      </c>
      <c r="B192" s="22" t="s">
        <v>46</v>
      </c>
      <c r="C192" s="22"/>
      <c r="D192" s="22"/>
      <c r="E192" s="34" t="s">
        <v>52</v>
      </c>
      <c r="F192" s="34">
        <v>25</v>
      </c>
    </row>
    <row r="193" spans="1:7" ht="12.75" customHeight="1" x14ac:dyDescent="0.2">
      <c r="A193" s="33">
        <v>185</v>
      </c>
      <c r="B193" s="22" t="s">
        <v>47</v>
      </c>
      <c r="C193" s="22"/>
      <c r="D193" s="22"/>
      <c r="E193" s="34" t="s">
        <v>52</v>
      </c>
      <c r="F193" s="34">
        <v>30</v>
      </c>
    </row>
    <row r="194" spans="1:7" ht="12.75" customHeight="1" x14ac:dyDescent="0.2">
      <c r="A194" s="33">
        <v>186</v>
      </c>
      <c r="B194" s="22" t="s">
        <v>35</v>
      </c>
      <c r="C194" s="22"/>
      <c r="D194" s="22"/>
      <c r="E194" s="34" t="s">
        <v>52</v>
      </c>
      <c r="F194" s="34">
        <v>3</v>
      </c>
    </row>
    <row r="195" spans="1:7" ht="12.75" customHeight="1" x14ac:dyDescent="0.2">
      <c r="A195" s="33">
        <v>187</v>
      </c>
      <c r="B195" s="22" t="s">
        <v>33</v>
      </c>
      <c r="C195" s="22"/>
      <c r="D195" s="22"/>
      <c r="E195" s="34" t="s">
        <v>52</v>
      </c>
      <c r="F195" s="34">
        <v>7</v>
      </c>
    </row>
    <row r="196" spans="1:7" ht="12.75" customHeight="1" x14ac:dyDescent="0.2">
      <c r="A196" s="33">
        <v>188</v>
      </c>
      <c r="B196" s="22" t="s">
        <v>97</v>
      </c>
      <c r="C196" s="22"/>
      <c r="D196" s="22"/>
      <c r="E196" s="34" t="s">
        <v>52</v>
      </c>
      <c r="F196" s="34">
        <v>3</v>
      </c>
    </row>
    <row r="197" spans="1:7" ht="12.75" customHeight="1" x14ac:dyDescent="0.2">
      <c r="A197" s="33">
        <v>189</v>
      </c>
      <c r="B197" s="22" t="s">
        <v>24</v>
      </c>
      <c r="C197" s="22"/>
      <c r="D197" s="22"/>
      <c r="E197" s="34" t="s">
        <v>52</v>
      </c>
      <c r="F197" s="34">
        <v>4</v>
      </c>
    </row>
    <row r="198" spans="1:7" ht="12.75" customHeight="1" x14ac:dyDescent="0.2">
      <c r="A198" s="33">
        <v>190</v>
      </c>
      <c r="B198" s="22" t="s">
        <v>25</v>
      </c>
      <c r="C198" s="22"/>
      <c r="D198" s="22"/>
      <c r="E198" s="34" t="s">
        <v>52</v>
      </c>
      <c r="F198" s="34">
        <v>1</v>
      </c>
    </row>
    <row r="199" spans="1:7" ht="12.75" customHeight="1" x14ac:dyDescent="0.2">
      <c r="A199" s="33">
        <v>191</v>
      </c>
      <c r="B199" s="22" t="s">
        <v>105</v>
      </c>
      <c r="C199" s="22"/>
      <c r="D199" s="22"/>
      <c r="E199" s="34" t="s">
        <v>52</v>
      </c>
      <c r="F199" s="34">
        <v>1</v>
      </c>
    </row>
    <row r="200" spans="1:7" ht="12.75" customHeight="1" x14ac:dyDescent="0.2">
      <c r="A200" s="33">
        <v>192</v>
      </c>
      <c r="B200" s="35" t="s">
        <v>26</v>
      </c>
      <c r="C200" s="22"/>
      <c r="D200" s="22"/>
      <c r="E200" s="32" t="s">
        <v>52</v>
      </c>
      <c r="F200" s="32">
        <f>SUM(F187:F199)</f>
        <v>136</v>
      </c>
    </row>
    <row r="201" spans="1:7" ht="97.5" customHeight="1" x14ac:dyDescent="0.2">
      <c r="A201" s="33">
        <v>193</v>
      </c>
      <c r="B201" s="22" t="s">
        <v>175</v>
      </c>
      <c r="C201" s="22"/>
      <c r="D201" s="22" t="s">
        <v>176</v>
      </c>
      <c r="E201" s="32"/>
      <c r="F201" s="32"/>
    </row>
    <row r="202" spans="1:7" ht="12.75" customHeight="1" x14ac:dyDescent="0.2">
      <c r="A202" s="33">
        <v>194</v>
      </c>
      <c r="B202" s="22" t="s">
        <v>32</v>
      </c>
      <c r="C202" s="22"/>
      <c r="D202" s="22"/>
      <c r="E202" s="34" t="s">
        <v>52</v>
      </c>
      <c r="F202" s="34">
        <v>1</v>
      </c>
    </row>
    <row r="203" spans="1:7" ht="12.75" customHeight="1" x14ac:dyDescent="0.2">
      <c r="A203" s="33">
        <v>195</v>
      </c>
      <c r="B203" s="22" t="s">
        <v>37</v>
      </c>
      <c r="C203" s="22"/>
      <c r="D203" s="22"/>
      <c r="E203" s="34" t="s">
        <v>52</v>
      </c>
      <c r="F203" s="34">
        <v>1</v>
      </c>
    </row>
    <row r="204" spans="1:7" ht="12.75" customHeight="1" x14ac:dyDescent="0.2">
      <c r="A204" s="33">
        <v>196</v>
      </c>
      <c r="B204" s="22" t="s">
        <v>164</v>
      </c>
      <c r="C204" s="22"/>
      <c r="D204" s="22"/>
      <c r="E204" s="34" t="s">
        <v>52</v>
      </c>
      <c r="F204" s="34">
        <v>1</v>
      </c>
    </row>
    <row r="205" spans="1:7" ht="12.75" customHeight="1" x14ac:dyDescent="0.2">
      <c r="A205" s="33">
        <v>197</v>
      </c>
      <c r="B205" s="35" t="s">
        <v>26</v>
      </c>
      <c r="C205" s="22"/>
      <c r="D205" s="22"/>
      <c r="E205" s="32" t="s">
        <v>52</v>
      </c>
      <c r="F205" s="32">
        <f>SUM(F202:F204)</f>
        <v>3</v>
      </c>
    </row>
    <row r="206" spans="1:7" ht="32.25" customHeight="1" x14ac:dyDescent="0.2">
      <c r="A206" s="33">
        <v>198</v>
      </c>
      <c r="B206" s="22" t="s">
        <v>106</v>
      </c>
      <c r="C206" s="22" t="s">
        <v>27</v>
      </c>
      <c r="D206" s="22" t="s">
        <v>202</v>
      </c>
      <c r="E206" s="34"/>
      <c r="F206" s="34"/>
    </row>
    <row r="207" spans="1:7" ht="12.75" customHeight="1" x14ac:dyDescent="0.2">
      <c r="A207" s="33">
        <v>199</v>
      </c>
      <c r="B207" s="46" t="s">
        <v>178</v>
      </c>
      <c r="C207" s="22"/>
      <c r="D207" s="22"/>
      <c r="E207" s="34" t="s">
        <v>52</v>
      </c>
      <c r="F207" s="34">
        <v>7</v>
      </c>
    </row>
    <row r="208" spans="1:7" ht="12.75" customHeight="1" x14ac:dyDescent="0.2">
      <c r="A208" s="33">
        <v>200</v>
      </c>
      <c r="B208" s="46" t="s">
        <v>179</v>
      </c>
      <c r="C208" s="22"/>
      <c r="D208" s="22"/>
      <c r="E208" s="34" t="s">
        <v>52</v>
      </c>
      <c r="F208" s="34">
        <v>60</v>
      </c>
      <c r="G208" s="27" t="s">
        <v>212</v>
      </c>
    </row>
    <row r="209" spans="1:7" ht="12.75" customHeight="1" x14ac:dyDescent="0.2">
      <c r="A209" s="33">
        <v>201</v>
      </c>
      <c r="B209" s="46" t="s">
        <v>180</v>
      </c>
      <c r="C209" s="22"/>
      <c r="D209" s="22"/>
      <c r="E209" s="34" t="s">
        <v>52</v>
      </c>
      <c r="F209" s="34">
        <v>65</v>
      </c>
    </row>
    <row r="210" spans="1:7" ht="12.75" customHeight="1" x14ac:dyDescent="0.2">
      <c r="A210" s="33">
        <v>202</v>
      </c>
      <c r="B210" s="46" t="s">
        <v>181</v>
      </c>
      <c r="C210" s="22"/>
      <c r="D210" s="22"/>
      <c r="E210" s="34" t="s">
        <v>52</v>
      </c>
      <c r="F210" s="34">
        <v>100</v>
      </c>
    </row>
    <row r="211" spans="1:7" ht="12.75" customHeight="1" x14ac:dyDescent="0.2">
      <c r="A211" s="33">
        <v>203</v>
      </c>
      <c r="B211" s="46" t="s">
        <v>182</v>
      </c>
      <c r="C211" s="22"/>
      <c r="D211" s="22"/>
      <c r="E211" s="34" t="s">
        <v>52</v>
      </c>
      <c r="F211" s="34">
        <v>100</v>
      </c>
      <c r="G211" s="27" t="s">
        <v>211</v>
      </c>
    </row>
    <row r="212" spans="1:7" ht="12.75" customHeight="1" x14ac:dyDescent="0.2">
      <c r="A212" s="33">
        <v>204</v>
      </c>
      <c r="B212" s="46" t="s">
        <v>183</v>
      </c>
      <c r="C212" s="22"/>
      <c r="D212" s="22"/>
      <c r="E212" s="34" t="s">
        <v>52</v>
      </c>
      <c r="F212" s="34">
        <v>61</v>
      </c>
    </row>
    <row r="213" spans="1:7" ht="12.75" customHeight="1" x14ac:dyDescent="0.2">
      <c r="A213" s="33">
        <v>205</v>
      </c>
      <c r="B213" s="46" t="s">
        <v>184</v>
      </c>
      <c r="C213" s="22"/>
      <c r="D213" s="22"/>
      <c r="E213" s="34" t="s">
        <v>52</v>
      </c>
      <c r="F213" s="34">
        <v>47</v>
      </c>
    </row>
    <row r="214" spans="1:7" ht="12.75" customHeight="1" x14ac:dyDescent="0.2">
      <c r="A214" s="33">
        <v>206</v>
      </c>
      <c r="B214" s="46" t="s">
        <v>185</v>
      </c>
      <c r="C214" s="22"/>
      <c r="D214" s="22"/>
      <c r="E214" s="34" t="s">
        <v>52</v>
      </c>
      <c r="F214" s="34">
        <v>19</v>
      </c>
    </row>
    <row r="215" spans="1:7" ht="12.75" customHeight="1" x14ac:dyDescent="0.2">
      <c r="A215" s="33">
        <v>207</v>
      </c>
      <c r="B215" s="46" t="s">
        <v>186</v>
      </c>
      <c r="C215" s="22"/>
      <c r="D215" s="22"/>
      <c r="E215" s="34" t="s">
        <v>52</v>
      </c>
      <c r="F215" s="34">
        <v>1</v>
      </c>
    </row>
    <row r="216" spans="1:7" ht="12.75" customHeight="1" x14ac:dyDescent="0.2">
      <c r="A216" s="33">
        <v>208</v>
      </c>
      <c r="B216" s="35" t="s">
        <v>26</v>
      </c>
      <c r="C216" s="22"/>
      <c r="D216" s="22"/>
      <c r="E216" s="32" t="s">
        <v>52</v>
      </c>
      <c r="F216" s="32">
        <f>SUM(F207:F215)</f>
        <v>460</v>
      </c>
    </row>
    <row r="217" spans="1:7" ht="57" customHeight="1" x14ac:dyDescent="0.2">
      <c r="A217" s="33">
        <v>209</v>
      </c>
      <c r="B217" s="22" t="s">
        <v>73</v>
      </c>
      <c r="C217" s="22" t="s">
        <v>74</v>
      </c>
      <c r="D217" s="22" t="s">
        <v>75</v>
      </c>
      <c r="E217" s="34"/>
      <c r="F217" s="32"/>
    </row>
    <row r="218" spans="1:7" ht="12.75" customHeight="1" x14ac:dyDescent="0.2">
      <c r="A218" s="33">
        <v>210</v>
      </c>
      <c r="B218" s="22" t="s">
        <v>70</v>
      </c>
      <c r="C218" s="22"/>
      <c r="D218" s="22"/>
      <c r="E218" s="34" t="s">
        <v>72</v>
      </c>
      <c r="F218" s="45">
        <v>4</v>
      </c>
    </row>
    <row r="219" spans="1:7" ht="12.75" customHeight="1" x14ac:dyDescent="0.2">
      <c r="A219" s="33">
        <v>211</v>
      </c>
      <c r="B219" s="22" t="s">
        <v>71</v>
      </c>
      <c r="C219" s="22"/>
      <c r="D219" s="22"/>
      <c r="E219" s="34" t="s">
        <v>72</v>
      </c>
      <c r="F219" s="45">
        <v>17</v>
      </c>
    </row>
    <row r="220" spans="1:7" ht="12.75" customHeight="1" x14ac:dyDescent="0.2">
      <c r="A220" s="33">
        <v>212</v>
      </c>
      <c r="B220" s="22" t="s">
        <v>76</v>
      </c>
      <c r="C220" s="22"/>
      <c r="D220" s="22"/>
      <c r="E220" s="34" t="s">
        <v>72</v>
      </c>
      <c r="F220" s="45">
        <v>30</v>
      </c>
    </row>
    <row r="221" spans="1:7" ht="12.75" customHeight="1" x14ac:dyDescent="0.2">
      <c r="A221" s="33">
        <v>213</v>
      </c>
      <c r="B221" s="22" t="s">
        <v>77</v>
      </c>
      <c r="C221" s="22"/>
      <c r="D221" s="22"/>
      <c r="E221" s="34" t="s">
        <v>72</v>
      </c>
      <c r="F221" s="45">
        <v>36</v>
      </c>
    </row>
    <row r="222" spans="1:7" ht="12.75" customHeight="1" x14ac:dyDescent="0.2">
      <c r="A222" s="33">
        <v>214</v>
      </c>
      <c r="B222" s="22" t="s">
        <v>78</v>
      </c>
      <c r="C222" s="22"/>
      <c r="D222" s="22"/>
      <c r="E222" s="34" t="s">
        <v>72</v>
      </c>
      <c r="F222" s="45">
        <v>26</v>
      </c>
    </row>
    <row r="223" spans="1:7" ht="12.75" customHeight="1" x14ac:dyDescent="0.2">
      <c r="A223" s="33">
        <v>215</v>
      </c>
      <c r="B223" s="22" t="s">
        <v>79</v>
      </c>
      <c r="C223" s="22"/>
      <c r="D223" s="22"/>
      <c r="E223" s="34" t="s">
        <v>72</v>
      </c>
      <c r="F223" s="45">
        <v>14</v>
      </c>
    </row>
    <row r="224" spans="1:7" ht="12.75" customHeight="1" x14ac:dyDescent="0.2">
      <c r="A224" s="33">
        <v>216</v>
      </c>
      <c r="B224" s="22" t="s">
        <v>80</v>
      </c>
      <c r="C224" s="22"/>
      <c r="D224" s="22"/>
      <c r="E224" s="34" t="s">
        <v>72</v>
      </c>
      <c r="F224" s="45">
        <v>1</v>
      </c>
    </row>
    <row r="225" spans="1:6" ht="12.75" customHeight="1" x14ac:dyDescent="0.2">
      <c r="A225" s="33">
        <v>217</v>
      </c>
      <c r="B225" s="22" t="s">
        <v>93</v>
      </c>
      <c r="C225" s="22"/>
      <c r="D225" s="22"/>
      <c r="E225" s="34" t="s">
        <v>72</v>
      </c>
      <c r="F225" s="45">
        <v>1</v>
      </c>
    </row>
    <row r="226" spans="1:6" ht="12.75" customHeight="1" x14ac:dyDescent="0.2">
      <c r="A226" s="33">
        <v>218</v>
      </c>
      <c r="B226" s="35" t="s">
        <v>26</v>
      </c>
      <c r="C226" s="22"/>
      <c r="D226" s="22"/>
      <c r="E226" s="32" t="s">
        <v>72</v>
      </c>
      <c r="F226" s="32">
        <f>SUM(F218:F225)</f>
        <v>129</v>
      </c>
    </row>
    <row r="227" spans="1:6" ht="60" customHeight="1" x14ac:dyDescent="0.2">
      <c r="A227" s="33">
        <v>219</v>
      </c>
      <c r="B227" s="22" t="s">
        <v>100</v>
      </c>
      <c r="C227" s="22" t="s">
        <v>64</v>
      </c>
      <c r="D227" s="22" t="s">
        <v>65</v>
      </c>
      <c r="E227" s="34"/>
      <c r="F227" s="32"/>
    </row>
    <row r="228" spans="1:6" ht="12.75" customHeight="1" x14ac:dyDescent="0.2">
      <c r="A228" s="33">
        <v>220</v>
      </c>
      <c r="B228" s="22" t="s">
        <v>66</v>
      </c>
      <c r="C228" s="22"/>
      <c r="D228" s="22"/>
      <c r="E228" s="34" t="s">
        <v>72</v>
      </c>
      <c r="F228" s="34">
        <v>4</v>
      </c>
    </row>
    <row r="229" spans="1:6" ht="12.75" customHeight="1" x14ac:dyDescent="0.2">
      <c r="A229" s="33">
        <v>221</v>
      </c>
      <c r="B229" s="22" t="s">
        <v>67</v>
      </c>
      <c r="C229" s="22"/>
      <c r="D229" s="22"/>
      <c r="E229" s="34" t="s">
        <v>72</v>
      </c>
      <c r="F229" s="34">
        <v>10</v>
      </c>
    </row>
    <row r="230" spans="1:6" ht="12.75" customHeight="1" x14ac:dyDescent="0.2">
      <c r="A230" s="33">
        <v>222</v>
      </c>
      <c r="B230" s="22" t="s">
        <v>68</v>
      </c>
      <c r="C230" s="22"/>
      <c r="D230" s="22"/>
      <c r="E230" s="34" t="s">
        <v>72</v>
      </c>
      <c r="F230" s="34">
        <v>12</v>
      </c>
    </row>
    <row r="231" spans="1:6" ht="12.75" customHeight="1" x14ac:dyDescent="0.2">
      <c r="A231" s="33">
        <v>223</v>
      </c>
      <c r="B231" s="22" t="s">
        <v>69</v>
      </c>
      <c r="C231" s="22"/>
      <c r="D231" s="22"/>
      <c r="E231" s="34" t="s">
        <v>72</v>
      </c>
      <c r="F231" s="34">
        <v>6</v>
      </c>
    </row>
    <row r="232" spans="1:6" ht="12.75" customHeight="1" x14ac:dyDescent="0.2">
      <c r="A232" s="33">
        <v>224</v>
      </c>
      <c r="B232" s="22" t="s">
        <v>70</v>
      </c>
      <c r="C232" s="22"/>
      <c r="D232" s="22"/>
      <c r="E232" s="34" t="s">
        <v>72</v>
      </c>
      <c r="F232" s="34">
        <v>8</v>
      </c>
    </row>
    <row r="233" spans="1:6" ht="12.75" customHeight="1" x14ac:dyDescent="0.2">
      <c r="A233" s="33">
        <v>225</v>
      </c>
      <c r="B233" s="22" t="s">
        <v>71</v>
      </c>
      <c r="C233" s="22"/>
      <c r="D233" s="22"/>
      <c r="E233" s="34" t="s">
        <v>72</v>
      </c>
      <c r="F233" s="34">
        <v>4</v>
      </c>
    </row>
    <row r="234" spans="1:6" ht="12.75" customHeight="1" x14ac:dyDescent="0.2">
      <c r="A234" s="33">
        <v>226</v>
      </c>
      <c r="B234" s="35" t="s">
        <v>26</v>
      </c>
      <c r="C234" s="22"/>
      <c r="D234" s="22"/>
      <c r="E234" s="32" t="s">
        <v>72</v>
      </c>
      <c r="F234" s="32">
        <f>SUM(F228:F233)</f>
        <v>44</v>
      </c>
    </row>
    <row r="235" spans="1:6" ht="57" customHeight="1" x14ac:dyDescent="0.2">
      <c r="A235" s="33">
        <v>227</v>
      </c>
      <c r="B235" s="41" t="s">
        <v>81</v>
      </c>
      <c r="C235" s="41" t="s">
        <v>82</v>
      </c>
      <c r="D235" s="41" t="s">
        <v>83</v>
      </c>
      <c r="E235" s="34"/>
      <c r="F235" s="32"/>
    </row>
    <row r="236" spans="1:6" ht="12.75" customHeight="1" x14ac:dyDescent="0.2">
      <c r="A236" s="33">
        <v>228</v>
      </c>
      <c r="B236" s="41" t="s">
        <v>70</v>
      </c>
      <c r="C236" s="41"/>
      <c r="D236" s="41"/>
      <c r="E236" s="42" t="s">
        <v>72</v>
      </c>
      <c r="F236" s="45">
        <v>3</v>
      </c>
    </row>
    <row r="237" spans="1:6" ht="12.75" customHeight="1" x14ac:dyDescent="0.2">
      <c r="A237" s="33">
        <v>229</v>
      </c>
      <c r="B237" s="41" t="s">
        <v>71</v>
      </c>
      <c r="C237" s="41"/>
      <c r="D237" s="41"/>
      <c r="E237" s="42" t="s">
        <v>72</v>
      </c>
      <c r="F237" s="45">
        <v>4</v>
      </c>
    </row>
    <row r="238" spans="1:6" ht="12.75" customHeight="1" x14ac:dyDescent="0.2">
      <c r="A238" s="33">
        <v>230</v>
      </c>
      <c r="B238" s="41" t="s">
        <v>76</v>
      </c>
      <c r="C238" s="41"/>
      <c r="D238" s="41"/>
      <c r="E238" s="42" t="s">
        <v>72</v>
      </c>
      <c r="F238" s="45">
        <v>7</v>
      </c>
    </row>
    <row r="239" spans="1:6" ht="12.75" customHeight="1" x14ac:dyDescent="0.2">
      <c r="A239" s="33">
        <v>231</v>
      </c>
      <c r="B239" s="41" t="s">
        <v>77</v>
      </c>
      <c r="C239" s="41"/>
      <c r="D239" s="41"/>
      <c r="E239" s="42" t="s">
        <v>72</v>
      </c>
      <c r="F239" s="45">
        <v>5</v>
      </c>
    </row>
    <row r="240" spans="1:6" ht="12.75" customHeight="1" x14ac:dyDescent="0.2">
      <c r="A240" s="33">
        <v>232</v>
      </c>
      <c r="B240" s="41" t="s">
        <v>78</v>
      </c>
      <c r="C240" s="41"/>
      <c r="D240" s="41"/>
      <c r="E240" s="42" t="s">
        <v>72</v>
      </c>
      <c r="F240" s="45">
        <v>6</v>
      </c>
    </row>
    <row r="241" spans="1:6" ht="12.75" customHeight="1" x14ac:dyDescent="0.2">
      <c r="A241" s="33">
        <v>233</v>
      </c>
      <c r="B241" s="41" t="s">
        <v>79</v>
      </c>
      <c r="C241" s="41"/>
      <c r="D241" s="41"/>
      <c r="E241" s="42" t="s">
        <v>72</v>
      </c>
      <c r="F241" s="45">
        <v>1</v>
      </c>
    </row>
    <row r="242" spans="1:6" ht="12.75" customHeight="1" x14ac:dyDescent="0.2">
      <c r="A242" s="33">
        <v>234</v>
      </c>
      <c r="B242" s="35" t="s">
        <v>26</v>
      </c>
      <c r="C242" s="22"/>
      <c r="D242" s="22"/>
      <c r="E242" s="43" t="s">
        <v>72</v>
      </c>
      <c r="F242" s="32">
        <f>SUM(F236:F241)</f>
        <v>26</v>
      </c>
    </row>
    <row r="243" spans="1:6" ht="72" customHeight="1" x14ac:dyDescent="0.2">
      <c r="A243" s="33">
        <v>235</v>
      </c>
      <c r="B243" s="41" t="s">
        <v>187</v>
      </c>
      <c r="C243" s="41" t="s">
        <v>82</v>
      </c>
      <c r="D243" s="41" t="s">
        <v>188</v>
      </c>
      <c r="E243" s="43"/>
      <c r="F243" s="32"/>
    </row>
    <row r="244" spans="1:6" ht="12.75" customHeight="1" x14ac:dyDescent="0.2">
      <c r="A244" s="33">
        <v>236</v>
      </c>
      <c r="B244" s="41" t="s">
        <v>70</v>
      </c>
      <c r="C244" s="41"/>
      <c r="D244" s="41"/>
      <c r="E244" s="42" t="s">
        <v>72</v>
      </c>
      <c r="F244" s="34">
        <v>3</v>
      </c>
    </row>
    <row r="245" spans="1:6" ht="12.75" customHeight="1" x14ac:dyDescent="0.2">
      <c r="A245" s="33">
        <v>237</v>
      </c>
      <c r="B245" s="41" t="s">
        <v>71</v>
      </c>
      <c r="C245" s="41"/>
      <c r="D245" s="41"/>
      <c r="E245" s="42" t="s">
        <v>72</v>
      </c>
      <c r="F245" s="34">
        <v>1</v>
      </c>
    </row>
    <row r="246" spans="1:6" ht="12.75" customHeight="1" x14ac:dyDescent="0.2">
      <c r="A246" s="33">
        <v>238</v>
      </c>
      <c r="B246" s="41" t="s">
        <v>76</v>
      </c>
      <c r="C246" s="41"/>
      <c r="D246" s="41"/>
      <c r="E246" s="42" t="s">
        <v>72</v>
      </c>
      <c r="F246" s="34">
        <v>1</v>
      </c>
    </row>
    <row r="247" spans="1:6" ht="12.75" customHeight="1" x14ac:dyDescent="0.2">
      <c r="A247" s="33">
        <v>239</v>
      </c>
      <c r="B247" s="41" t="s">
        <v>77</v>
      </c>
      <c r="C247" s="41"/>
      <c r="D247" s="41"/>
      <c r="E247" s="42" t="s">
        <v>72</v>
      </c>
      <c r="F247" s="34">
        <v>2</v>
      </c>
    </row>
    <row r="248" spans="1:6" ht="12.75" customHeight="1" x14ac:dyDescent="0.2">
      <c r="A248" s="33">
        <v>240</v>
      </c>
      <c r="B248" s="41" t="s">
        <v>78</v>
      </c>
      <c r="C248" s="41"/>
      <c r="D248" s="41"/>
      <c r="E248" s="42" t="s">
        <v>72</v>
      </c>
      <c r="F248" s="34">
        <v>4</v>
      </c>
    </row>
    <row r="249" spans="1:6" ht="12.75" customHeight="1" x14ac:dyDescent="0.2">
      <c r="A249" s="33">
        <v>241</v>
      </c>
      <c r="B249" s="41" t="s">
        <v>79</v>
      </c>
      <c r="C249" s="41"/>
      <c r="D249" s="41"/>
      <c r="E249" s="42" t="s">
        <v>72</v>
      </c>
      <c r="F249" s="34">
        <v>1</v>
      </c>
    </row>
    <row r="250" spans="1:6" ht="12.75" customHeight="1" x14ac:dyDescent="0.2">
      <c r="A250" s="33">
        <v>242</v>
      </c>
      <c r="B250" s="35" t="s">
        <v>26</v>
      </c>
      <c r="C250" s="41"/>
      <c r="D250" s="41"/>
      <c r="E250" s="43" t="s">
        <v>72</v>
      </c>
      <c r="F250" s="32">
        <f>SUM(F244:F249)</f>
        <v>12</v>
      </c>
    </row>
    <row r="251" spans="1:6" ht="58.5" customHeight="1" x14ac:dyDescent="0.2">
      <c r="A251" s="33">
        <v>243</v>
      </c>
      <c r="B251" s="22" t="s">
        <v>84</v>
      </c>
      <c r="C251" s="22" t="s">
        <v>85</v>
      </c>
      <c r="D251" s="22" t="s">
        <v>86</v>
      </c>
      <c r="E251" s="34"/>
      <c r="F251" s="32"/>
    </row>
    <row r="252" spans="1:6" ht="12.75" customHeight="1" x14ac:dyDescent="0.2">
      <c r="A252" s="33">
        <v>244</v>
      </c>
      <c r="B252" s="22" t="s">
        <v>68</v>
      </c>
      <c r="C252" s="22"/>
      <c r="D252" s="22"/>
      <c r="E252" s="34" t="s">
        <v>72</v>
      </c>
      <c r="F252" s="34">
        <v>1</v>
      </c>
    </row>
    <row r="253" spans="1:6" ht="12.75" customHeight="1" x14ac:dyDescent="0.2">
      <c r="A253" s="33">
        <v>245</v>
      </c>
      <c r="B253" s="22" t="s">
        <v>70</v>
      </c>
      <c r="C253" s="22"/>
      <c r="D253" s="22"/>
      <c r="E253" s="34" t="s">
        <v>72</v>
      </c>
      <c r="F253" s="34">
        <v>1</v>
      </c>
    </row>
    <row r="254" spans="1:6" ht="12.75" customHeight="1" x14ac:dyDescent="0.2">
      <c r="A254" s="33">
        <v>246</v>
      </c>
      <c r="B254" s="22" t="s">
        <v>71</v>
      </c>
      <c r="C254" s="22"/>
      <c r="D254" s="22"/>
      <c r="E254" s="34" t="s">
        <v>72</v>
      </c>
      <c r="F254" s="34">
        <v>2</v>
      </c>
    </row>
    <row r="255" spans="1:6" ht="12.75" customHeight="1" x14ac:dyDescent="0.2">
      <c r="A255" s="33">
        <v>247</v>
      </c>
      <c r="B255" s="22" t="s">
        <v>76</v>
      </c>
      <c r="C255" s="22"/>
      <c r="D255" s="22"/>
      <c r="E255" s="34" t="s">
        <v>72</v>
      </c>
      <c r="F255" s="34">
        <v>4</v>
      </c>
    </row>
    <row r="256" spans="1:6" ht="12.75" customHeight="1" x14ac:dyDescent="0.2">
      <c r="A256" s="33">
        <v>248</v>
      </c>
      <c r="B256" s="22" t="s">
        <v>77</v>
      </c>
      <c r="C256" s="22"/>
      <c r="D256" s="22"/>
      <c r="E256" s="34" t="s">
        <v>72</v>
      </c>
      <c r="F256" s="34">
        <v>18</v>
      </c>
    </row>
    <row r="257" spans="1:6" ht="12.75" customHeight="1" x14ac:dyDescent="0.2">
      <c r="A257" s="33">
        <v>249</v>
      </c>
      <c r="B257" s="22" t="s">
        <v>78</v>
      </c>
      <c r="C257" s="22"/>
      <c r="D257" s="22"/>
      <c r="E257" s="34" t="s">
        <v>72</v>
      </c>
      <c r="F257" s="34">
        <v>6</v>
      </c>
    </row>
    <row r="258" spans="1:6" ht="12.75" customHeight="1" x14ac:dyDescent="0.2">
      <c r="A258" s="33">
        <v>250</v>
      </c>
      <c r="B258" s="22" t="s">
        <v>79</v>
      </c>
      <c r="C258" s="22"/>
      <c r="D258" s="22"/>
      <c r="E258" s="34" t="s">
        <v>72</v>
      </c>
      <c r="F258" s="34">
        <v>4</v>
      </c>
    </row>
    <row r="259" spans="1:6" ht="12.75" customHeight="1" x14ac:dyDescent="0.2">
      <c r="A259" s="33">
        <v>251</v>
      </c>
      <c r="B259" s="22" t="s">
        <v>80</v>
      </c>
      <c r="C259" s="22"/>
      <c r="D259" s="22"/>
      <c r="E259" s="34" t="s">
        <v>72</v>
      </c>
      <c r="F259" s="34">
        <v>1</v>
      </c>
    </row>
    <row r="260" spans="1:6" ht="12.75" customHeight="1" x14ac:dyDescent="0.2">
      <c r="A260" s="33">
        <v>252</v>
      </c>
      <c r="B260" s="35" t="s">
        <v>26</v>
      </c>
      <c r="C260" s="22"/>
      <c r="D260" s="22"/>
      <c r="E260" s="32" t="s">
        <v>72</v>
      </c>
      <c r="F260" s="32">
        <f>SUM(F252:F259)</f>
        <v>37</v>
      </c>
    </row>
    <row r="261" spans="1:6" ht="182.25" customHeight="1" x14ac:dyDescent="0.2">
      <c r="A261" s="33">
        <v>253</v>
      </c>
      <c r="B261" s="22" t="s">
        <v>107</v>
      </c>
      <c r="C261" s="22" t="s">
        <v>87</v>
      </c>
      <c r="D261" s="22" t="s">
        <v>88</v>
      </c>
      <c r="E261" s="34"/>
      <c r="F261" s="32"/>
    </row>
    <row r="262" spans="1:6" ht="12.75" customHeight="1" x14ac:dyDescent="0.2">
      <c r="A262" s="33">
        <v>254</v>
      </c>
      <c r="B262" s="22" t="s">
        <v>70</v>
      </c>
      <c r="C262" s="22"/>
      <c r="D262" s="22"/>
      <c r="E262" s="34" t="s">
        <v>72</v>
      </c>
      <c r="F262" s="45">
        <v>2</v>
      </c>
    </row>
    <row r="263" spans="1:6" ht="12.75" customHeight="1" x14ac:dyDescent="0.2">
      <c r="A263" s="33">
        <v>255</v>
      </c>
      <c r="B263" s="22" t="s">
        <v>71</v>
      </c>
      <c r="C263" s="22"/>
      <c r="D263" s="22"/>
      <c r="E263" s="34" t="s">
        <v>72</v>
      </c>
      <c r="F263" s="45">
        <v>12</v>
      </c>
    </row>
    <row r="264" spans="1:6" ht="12.75" customHeight="1" x14ac:dyDescent="0.2">
      <c r="A264" s="33">
        <v>256</v>
      </c>
      <c r="B264" s="22" t="s">
        <v>76</v>
      </c>
      <c r="C264" s="22"/>
      <c r="D264" s="22"/>
      <c r="E264" s="34" t="s">
        <v>72</v>
      </c>
      <c r="F264" s="45">
        <v>27</v>
      </c>
    </row>
    <row r="265" spans="1:6" ht="12.75" customHeight="1" x14ac:dyDescent="0.2">
      <c r="A265" s="33">
        <v>257</v>
      </c>
      <c r="B265" s="22" t="s">
        <v>77</v>
      </c>
      <c r="C265" s="22"/>
      <c r="D265" s="22"/>
      <c r="E265" s="34" t="s">
        <v>72</v>
      </c>
      <c r="F265" s="45">
        <v>30</v>
      </c>
    </row>
    <row r="266" spans="1:6" ht="12.75" customHeight="1" x14ac:dyDescent="0.2">
      <c r="A266" s="33">
        <v>258</v>
      </c>
      <c r="B266" s="22" t="s">
        <v>78</v>
      </c>
      <c r="C266" s="22"/>
      <c r="D266" s="22"/>
      <c r="E266" s="34" t="s">
        <v>72</v>
      </c>
      <c r="F266" s="45">
        <v>15</v>
      </c>
    </row>
    <row r="267" spans="1:6" ht="12.75" customHeight="1" x14ac:dyDescent="0.2">
      <c r="A267" s="33">
        <v>259</v>
      </c>
      <c r="B267" s="22" t="s">
        <v>79</v>
      </c>
      <c r="C267" s="22"/>
      <c r="D267" s="22"/>
      <c r="E267" s="34" t="s">
        <v>72</v>
      </c>
      <c r="F267" s="45">
        <v>10</v>
      </c>
    </row>
    <row r="268" spans="1:6" ht="12.75" customHeight="1" x14ac:dyDescent="0.2">
      <c r="A268" s="33">
        <v>260</v>
      </c>
      <c r="B268" s="22" t="s">
        <v>80</v>
      </c>
      <c r="C268" s="22"/>
      <c r="D268" s="22"/>
      <c r="E268" s="34" t="s">
        <v>72</v>
      </c>
      <c r="F268" s="45">
        <v>2</v>
      </c>
    </row>
    <row r="269" spans="1:6" ht="12.75" customHeight="1" x14ac:dyDescent="0.2">
      <c r="A269" s="33">
        <v>261</v>
      </c>
      <c r="B269" s="22" t="s">
        <v>189</v>
      </c>
      <c r="C269" s="22"/>
      <c r="D269" s="22"/>
      <c r="E269" s="34" t="s">
        <v>72</v>
      </c>
      <c r="F269" s="45">
        <v>1</v>
      </c>
    </row>
    <row r="270" spans="1:6" ht="12.75" customHeight="1" x14ac:dyDescent="0.2">
      <c r="A270" s="33">
        <v>262</v>
      </c>
      <c r="B270" s="35" t="s">
        <v>26</v>
      </c>
      <c r="C270" s="22"/>
      <c r="D270" s="22"/>
      <c r="E270" s="32" t="s">
        <v>72</v>
      </c>
      <c r="F270" s="32">
        <f>SUM(F262:F269)</f>
        <v>99</v>
      </c>
    </row>
    <row r="271" spans="1:6" ht="123.75" customHeight="1" x14ac:dyDescent="0.2">
      <c r="A271" s="33">
        <v>263</v>
      </c>
      <c r="B271" s="22" t="s">
        <v>101</v>
      </c>
      <c r="C271" s="22" t="s">
        <v>87</v>
      </c>
      <c r="D271" s="22" t="s">
        <v>102</v>
      </c>
      <c r="E271" s="34"/>
      <c r="F271" s="34"/>
    </row>
    <row r="272" spans="1:6" ht="12.75" customHeight="1" x14ac:dyDescent="0.2">
      <c r="A272" s="33">
        <v>264</v>
      </c>
      <c r="B272" s="22" t="s">
        <v>71</v>
      </c>
      <c r="C272" s="22"/>
      <c r="D272" s="22"/>
      <c r="E272" s="34" t="s">
        <v>72</v>
      </c>
      <c r="F272" s="34">
        <v>1</v>
      </c>
    </row>
    <row r="273" spans="1:7" ht="12.75" customHeight="1" x14ac:dyDescent="0.2">
      <c r="A273" s="33">
        <v>265</v>
      </c>
      <c r="B273" s="22" t="s">
        <v>76</v>
      </c>
      <c r="C273" s="22"/>
      <c r="D273" s="22"/>
      <c r="E273" s="34" t="s">
        <v>72</v>
      </c>
      <c r="F273" s="34">
        <v>2</v>
      </c>
    </row>
    <row r="274" spans="1:7" ht="12.75" customHeight="1" x14ac:dyDescent="0.2">
      <c r="A274" s="33">
        <v>266</v>
      </c>
      <c r="B274" s="22" t="s">
        <v>77</v>
      </c>
      <c r="C274" s="22"/>
      <c r="D274" s="22"/>
      <c r="E274" s="34" t="s">
        <v>72</v>
      </c>
      <c r="F274" s="34">
        <v>5</v>
      </c>
    </row>
    <row r="275" spans="1:7" ht="12.75" customHeight="1" x14ac:dyDescent="0.2">
      <c r="A275" s="33">
        <v>267</v>
      </c>
      <c r="B275" s="22" t="s">
        <v>78</v>
      </c>
      <c r="C275" s="22"/>
      <c r="D275" s="22"/>
      <c r="E275" s="34" t="s">
        <v>72</v>
      </c>
      <c r="F275" s="34">
        <v>15</v>
      </c>
    </row>
    <row r="276" spans="1:7" ht="12.75" customHeight="1" x14ac:dyDescent="0.2">
      <c r="A276" s="33">
        <v>268</v>
      </c>
      <c r="B276" s="22" t="s">
        <v>79</v>
      </c>
      <c r="C276" s="22"/>
      <c r="D276" s="22"/>
      <c r="E276" s="34" t="s">
        <v>72</v>
      </c>
      <c r="F276" s="34">
        <v>7</v>
      </c>
    </row>
    <row r="277" spans="1:7" ht="12.75" customHeight="1" x14ac:dyDescent="0.2">
      <c r="A277" s="33">
        <v>269</v>
      </c>
      <c r="B277" s="22" t="s">
        <v>80</v>
      </c>
      <c r="C277" s="22"/>
      <c r="D277" s="22"/>
      <c r="E277" s="34" t="s">
        <v>72</v>
      </c>
      <c r="F277" s="34">
        <v>6</v>
      </c>
    </row>
    <row r="278" spans="1:7" ht="12.75" customHeight="1" x14ac:dyDescent="0.2">
      <c r="A278" s="33">
        <v>270</v>
      </c>
      <c r="B278" s="35" t="s">
        <v>26</v>
      </c>
      <c r="C278" s="22"/>
      <c r="D278" s="22"/>
      <c r="E278" s="32" t="s">
        <v>72</v>
      </c>
      <c r="F278" s="32">
        <f>SUM(F272:F277)</f>
        <v>36</v>
      </c>
    </row>
    <row r="279" spans="1:7" ht="32.25" customHeight="1" x14ac:dyDescent="0.2">
      <c r="A279" s="33">
        <v>271</v>
      </c>
      <c r="B279" s="22" t="s">
        <v>89</v>
      </c>
      <c r="C279" s="22" t="s">
        <v>90</v>
      </c>
      <c r="D279" s="22" t="s">
        <v>91</v>
      </c>
      <c r="E279" s="34"/>
      <c r="F279" s="32"/>
    </row>
    <row r="280" spans="1:7" ht="12.75" customHeight="1" x14ac:dyDescent="0.2">
      <c r="A280" s="33">
        <v>272</v>
      </c>
      <c r="B280" s="22" t="s">
        <v>66</v>
      </c>
      <c r="C280" s="22"/>
      <c r="D280" s="22"/>
      <c r="E280" s="34" t="s">
        <v>72</v>
      </c>
      <c r="F280" s="34">
        <v>2</v>
      </c>
    </row>
    <row r="281" spans="1:7" ht="12.75" customHeight="1" x14ac:dyDescent="0.2">
      <c r="A281" s="33">
        <v>273</v>
      </c>
      <c r="B281" s="22" t="s">
        <v>67</v>
      </c>
      <c r="C281" s="22"/>
      <c r="D281" s="22"/>
      <c r="E281" s="34" t="s">
        <v>72</v>
      </c>
      <c r="F281" s="34">
        <v>8</v>
      </c>
    </row>
    <row r="282" spans="1:7" ht="12.75" customHeight="1" x14ac:dyDescent="0.2">
      <c r="A282" s="33">
        <v>274</v>
      </c>
      <c r="B282" s="22" t="s">
        <v>68</v>
      </c>
      <c r="C282" s="22"/>
      <c r="D282" s="22"/>
      <c r="E282" s="34" t="s">
        <v>72</v>
      </c>
      <c r="F282" s="34">
        <v>9</v>
      </c>
    </row>
    <row r="283" spans="1:7" ht="12.75" customHeight="1" x14ac:dyDescent="0.2">
      <c r="A283" s="33">
        <v>275</v>
      </c>
      <c r="B283" s="22" t="s">
        <v>69</v>
      </c>
      <c r="C283" s="22"/>
      <c r="D283" s="22"/>
      <c r="E283" s="34" t="s">
        <v>72</v>
      </c>
      <c r="F283" s="34">
        <v>2</v>
      </c>
    </row>
    <row r="284" spans="1:7" ht="12.75" customHeight="1" x14ac:dyDescent="0.2">
      <c r="A284" s="33">
        <v>276</v>
      </c>
      <c r="B284" s="22" t="s">
        <v>70</v>
      </c>
      <c r="C284" s="22"/>
      <c r="D284" s="22"/>
      <c r="E284" s="34" t="s">
        <v>72</v>
      </c>
      <c r="F284" s="34">
        <v>15</v>
      </c>
    </row>
    <row r="285" spans="1:7" ht="12.75" customHeight="1" x14ac:dyDescent="0.2">
      <c r="A285" s="33">
        <v>277</v>
      </c>
      <c r="B285" s="22" t="s">
        <v>71</v>
      </c>
      <c r="C285" s="22"/>
      <c r="D285" s="22"/>
      <c r="E285" s="34" t="s">
        <v>72</v>
      </c>
      <c r="F285" s="34">
        <v>32</v>
      </c>
    </row>
    <row r="286" spans="1:7" ht="12.75" customHeight="1" x14ac:dyDescent="0.2">
      <c r="A286" s="33">
        <v>278</v>
      </c>
      <c r="B286" s="22" t="s">
        <v>76</v>
      </c>
      <c r="C286" s="22"/>
      <c r="D286" s="22"/>
      <c r="E286" s="34" t="s">
        <v>72</v>
      </c>
      <c r="F286" s="34">
        <v>50</v>
      </c>
      <c r="G286" s="27" t="s">
        <v>213</v>
      </c>
    </row>
    <row r="287" spans="1:7" ht="12.75" customHeight="1" x14ac:dyDescent="0.2">
      <c r="A287" s="33">
        <v>279</v>
      </c>
      <c r="B287" s="22" t="s">
        <v>77</v>
      </c>
      <c r="C287" s="22"/>
      <c r="D287" s="22"/>
      <c r="E287" s="34" t="s">
        <v>72</v>
      </c>
      <c r="F287" s="34">
        <v>40</v>
      </c>
      <c r="G287" s="27" t="s">
        <v>214</v>
      </c>
    </row>
    <row r="288" spans="1:7" ht="12.75" customHeight="1" x14ac:dyDescent="0.2">
      <c r="A288" s="33">
        <v>280</v>
      </c>
      <c r="B288" s="22" t="s">
        <v>78</v>
      </c>
      <c r="C288" s="22"/>
      <c r="D288" s="22"/>
      <c r="E288" s="34" t="s">
        <v>72</v>
      </c>
      <c r="F288" s="34">
        <v>36</v>
      </c>
    </row>
    <row r="289" spans="1:7" ht="12.75" customHeight="1" x14ac:dyDescent="0.2">
      <c r="A289" s="33">
        <v>281</v>
      </c>
      <c r="B289" s="22" t="s">
        <v>79</v>
      </c>
      <c r="C289" s="22"/>
      <c r="D289" s="22"/>
      <c r="E289" s="34" t="s">
        <v>72</v>
      </c>
      <c r="F289" s="34">
        <v>10</v>
      </c>
      <c r="G289" s="27" t="s">
        <v>215</v>
      </c>
    </row>
    <row r="290" spans="1:7" ht="12.75" customHeight="1" x14ac:dyDescent="0.2">
      <c r="A290" s="33">
        <v>282</v>
      </c>
      <c r="B290" s="22" t="s">
        <v>80</v>
      </c>
      <c r="C290" s="22"/>
      <c r="D290" s="22"/>
      <c r="E290" s="34" t="s">
        <v>72</v>
      </c>
      <c r="F290" s="34">
        <v>6</v>
      </c>
    </row>
    <row r="291" spans="1:7" ht="12.75" customHeight="1" x14ac:dyDescent="0.2">
      <c r="A291" s="33">
        <v>283</v>
      </c>
      <c r="B291" s="22" t="s">
        <v>189</v>
      </c>
      <c r="C291" s="22"/>
      <c r="D291" s="22"/>
      <c r="E291" s="34" t="s">
        <v>72</v>
      </c>
      <c r="F291" s="34">
        <v>1</v>
      </c>
    </row>
    <row r="292" spans="1:7" ht="12.75" customHeight="1" x14ac:dyDescent="0.2">
      <c r="A292" s="33">
        <v>284</v>
      </c>
      <c r="B292" s="35" t="s">
        <v>26</v>
      </c>
      <c r="C292" s="22"/>
      <c r="D292" s="22"/>
      <c r="E292" s="32" t="s">
        <v>72</v>
      </c>
      <c r="F292" s="32">
        <f>SUM(F280:F291)</f>
        <v>211</v>
      </c>
    </row>
    <row r="293" spans="1:7" ht="159" customHeight="1" x14ac:dyDescent="0.2">
      <c r="A293" s="33">
        <v>285</v>
      </c>
      <c r="B293" s="22" t="s">
        <v>92</v>
      </c>
      <c r="C293" s="22" t="s">
        <v>87</v>
      </c>
      <c r="D293" s="22" t="s">
        <v>151</v>
      </c>
      <c r="E293" s="34"/>
      <c r="F293" s="32"/>
    </row>
    <row r="294" spans="1:7" ht="12.75" customHeight="1" x14ac:dyDescent="0.2">
      <c r="A294" s="33">
        <v>286</v>
      </c>
      <c r="B294" s="22" t="s">
        <v>69</v>
      </c>
      <c r="C294" s="22"/>
      <c r="D294" s="22"/>
      <c r="E294" s="34" t="s">
        <v>72</v>
      </c>
      <c r="F294" s="45">
        <v>3</v>
      </c>
    </row>
    <row r="295" spans="1:7" ht="12.75" customHeight="1" x14ac:dyDescent="0.2">
      <c r="A295" s="33">
        <v>287</v>
      </c>
      <c r="B295" s="22" t="s">
        <v>70</v>
      </c>
      <c r="C295" s="22"/>
      <c r="D295" s="22"/>
      <c r="E295" s="34" t="s">
        <v>72</v>
      </c>
      <c r="F295" s="45">
        <v>8</v>
      </c>
    </row>
    <row r="296" spans="1:7" ht="12.75" customHeight="1" x14ac:dyDescent="0.2">
      <c r="A296" s="33">
        <v>288</v>
      </c>
      <c r="B296" s="22" t="s">
        <v>71</v>
      </c>
      <c r="C296" s="22"/>
      <c r="D296" s="22"/>
      <c r="E296" s="34" t="s">
        <v>72</v>
      </c>
      <c r="F296" s="45">
        <v>40</v>
      </c>
    </row>
    <row r="297" spans="1:7" ht="12.75" customHeight="1" x14ac:dyDescent="0.2">
      <c r="A297" s="33">
        <v>289</v>
      </c>
      <c r="B297" s="22" t="s">
        <v>76</v>
      </c>
      <c r="C297" s="22"/>
      <c r="D297" s="22"/>
      <c r="E297" s="34" t="s">
        <v>72</v>
      </c>
      <c r="F297" s="45">
        <v>76</v>
      </c>
    </row>
    <row r="298" spans="1:7" ht="12.75" customHeight="1" x14ac:dyDescent="0.2">
      <c r="A298" s="33">
        <v>290</v>
      </c>
      <c r="B298" s="22" t="s">
        <v>77</v>
      </c>
      <c r="C298" s="22"/>
      <c r="D298" s="22"/>
      <c r="E298" s="34" t="s">
        <v>72</v>
      </c>
      <c r="F298" s="45">
        <v>59</v>
      </c>
    </row>
    <row r="299" spans="1:7" ht="12.75" customHeight="1" x14ac:dyDescent="0.2">
      <c r="A299" s="33">
        <v>291</v>
      </c>
      <c r="B299" s="22" t="s">
        <v>78</v>
      </c>
      <c r="C299" s="22"/>
      <c r="D299" s="22"/>
      <c r="E299" s="34" t="s">
        <v>72</v>
      </c>
      <c r="F299" s="45">
        <v>32</v>
      </c>
    </row>
    <row r="300" spans="1:7" ht="12.75" customHeight="1" x14ac:dyDescent="0.2">
      <c r="A300" s="33">
        <v>292</v>
      </c>
      <c r="B300" s="22" t="s">
        <v>79</v>
      </c>
      <c r="C300" s="22"/>
      <c r="D300" s="22"/>
      <c r="E300" s="34" t="s">
        <v>72</v>
      </c>
      <c r="F300" s="45">
        <v>19</v>
      </c>
    </row>
    <row r="301" spans="1:7" ht="12.75" customHeight="1" x14ac:dyDescent="0.2">
      <c r="A301" s="33">
        <v>293</v>
      </c>
      <c r="B301" s="22" t="s">
        <v>80</v>
      </c>
      <c r="C301" s="22"/>
      <c r="D301" s="22"/>
      <c r="E301" s="34" t="s">
        <v>72</v>
      </c>
      <c r="F301" s="45">
        <v>4</v>
      </c>
    </row>
    <row r="302" spans="1:7" ht="12.75" customHeight="1" x14ac:dyDescent="0.2">
      <c r="A302" s="33">
        <v>294</v>
      </c>
      <c r="B302" s="22" t="s">
        <v>93</v>
      </c>
      <c r="C302" s="22"/>
      <c r="D302" s="22"/>
      <c r="E302" s="34" t="s">
        <v>72</v>
      </c>
      <c r="F302" s="45">
        <v>2</v>
      </c>
    </row>
    <row r="303" spans="1:7" ht="12.75" customHeight="1" x14ac:dyDescent="0.2">
      <c r="A303" s="33">
        <v>295</v>
      </c>
      <c r="B303" s="35" t="s">
        <v>26</v>
      </c>
      <c r="C303" s="22"/>
      <c r="D303" s="22"/>
      <c r="E303" s="32" t="s">
        <v>72</v>
      </c>
      <c r="F303" s="32">
        <f>SUM(F294:F302)</f>
        <v>243</v>
      </c>
    </row>
    <row r="304" spans="1:7" ht="160.5" customHeight="1" x14ac:dyDescent="0.2">
      <c r="A304" s="33">
        <v>296</v>
      </c>
      <c r="B304" s="22" t="s">
        <v>94</v>
      </c>
      <c r="C304" s="22" t="s">
        <v>87</v>
      </c>
      <c r="D304" s="22" t="s">
        <v>152</v>
      </c>
      <c r="E304" s="34"/>
      <c r="F304" s="32"/>
    </row>
    <row r="305" spans="1:6" ht="12.75" customHeight="1" x14ac:dyDescent="0.2">
      <c r="A305" s="33">
        <v>297</v>
      </c>
      <c r="B305" s="22" t="s">
        <v>66</v>
      </c>
      <c r="C305" s="22"/>
      <c r="D305" s="22"/>
      <c r="E305" s="34" t="s">
        <v>72</v>
      </c>
      <c r="F305" s="34">
        <v>4</v>
      </c>
    </row>
    <row r="306" spans="1:6" ht="12.75" customHeight="1" x14ac:dyDescent="0.2">
      <c r="A306" s="33">
        <v>298</v>
      </c>
      <c r="B306" s="22" t="s">
        <v>67</v>
      </c>
      <c r="C306" s="22"/>
      <c r="D306" s="22"/>
      <c r="E306" s="34" t="s">
        <v>72</v>
      </c>
      <c r="F306" s="34">
        <v>10</v>
      </c>
    </row>
    <row r="307" spans="1:6" ht="12.75" customHeight="1" x14ac:dyDescent="0.2">
      <c r="A307" s="33">
        <v>299</v>
      </c>
      <c r="B307" s="22" t="s">
        <v>68</v>
      </c>
      <c r="C307" s="22"/>
      <c r="D307" s="22"/>
      <c r="E307" s="34" t="s">
        <v>72</v>
      </c>
      <c r="F307" s="34">
        <v>7</v>
      </c>
    </row>
    <row r="308" spans="1:6" ht="12.75" customHeight="1" x14ac:dyDescent="0.2">
      <c r="A308" s="33">
        <v>300</v>
      </c>
      <c r="B308" s="22" t="s">
        <v>69</v>
      </c>
      <c r="C308" s="22"/>
      <c r="D308" s="22"/>
      <c r="E308" s="34" t="s">
        <v>72</v>
      </c>
      <c r="F308" s="34">
        <v>9</v>
      </c>
    </row>
    <row r="309" spans="1:6" ht="12.75" customHeight="1" x14ac:dyDescent="0.2">
      <c r="A309" s="33">
        <v>301</v>
      </c>
      <c r="B309" s="22" t="s">
        <v>70</v>
      </c>
      <c r="C309" s="22"/>
      <c r="D309" s="22"/>
      <c r="E309" s="34" t="s">
        <v>72</v>
      </c>
      <c r="F309" s="34">
        <v>8</v>
      </c>
    </row>
    <row r="310" spans="1:6" ht="12.75" customHeight="1" x14ac:dyDescent="0.2">
      <c r="A310" s="33">
        <v>302</v>
      </c>
      <c r="B310" s="22" t="s">
        <v>71</v>
      </c>
      <c r="C310" s="22"/>
      <c r="D310" s="22"/>
      <c r="E310" s="34" t="s">
        <v>72</v>
      </c>
      <c r="F310" s="34">
        <v>5</v>
      </c>
    </row>
    <row r="311" spans="1:6" ht="12.75" customHeight="1" x14ac:dyDescent="0.2">
      <c r="A311" s="33">
        <v>303</v>
      </c>
      <c r="B311" s="35" t="s">
        <v>26</v>
      </c>
      <c r="C311" s="22"/>
      <c r="D311" s="22"/>
      <c r="E311" s="32" t="s">
        <v>72</v>
      </c>
      <c r="F311" s="32">
        <f>SUM(F305:F310)</f>
        <v>43</v>
      </c>
    </row>
    <row r="312" spans="1:6" ht="71.25" customHeight="1" x14ac:dyDescent="0.2">
      <c r="A312" s="33">
        <v>304</v>
      </c>
      <c r="B312" s="22" t="s">
        <v>190</v>
      </c>
      <c r="C312" s="22" t="s">
        <v>191</v>
      </c>
      <c r="D312" s="22" t="s">
        <v>192</v>
      </c>
      <c r="E312" s="32"/>
      <c r="F312" s="32"/>
    </row>
    <row r="313" spans="1:6" ht="12.75" customHeight="1" x14ac:dyDescent="0.2">
      <c r="A313" s="33">
        <v>305</v>
      </c>
      <c r="B313" s="22" t="s">
        <v>66</v>
      </c>
      <c r="C313" s="22"/>
      <c r="D313" s="22"/>
      <c r="E313" s="34" t="s">
        <v>72</v>
      </c>
      <c r="F313" s="34">
        <v>2</v>
      </c>
    </row>
    <row r="314" spans="1:6" ht="12.75" customHeight="1" x14ac:dyDescent="0.2">
      <c r="A314" s="33">
        <v>306</v>
      </c>
      <c r="B314" s="22" t="s">
        <v>67</v>
      </c>
      <c r="C314" s="22"/>
      <c r="D314" s="22"/>
      <c r="E314" s="34" t="s">
        <v>72</v>
      </c>
      <c r="F314" s="34">
        <v>6</v>
      </c>
    </row>
    <row r="315" spans="1:6" ht="12.75" customHeight="1" x14ac:dyDescent="0.2">
      <c r="A315" s="33">
        <v>307</v>
      </c>
      <c r="B315" s="22" t="s">
        <v>68</v>
      </c>
      <c r="C315" s="22"/>
      <c r="D315" s="22"/>
      <c r="E315" s="34" t="s">
        <v>72</v>
      </c>
      <c r="F315" s="34">
        <v>9</v>
      </c>
    </row>
    <row r="316" spans="1:6" ht="12.75" customHeight="1" x14ac:dyDescent="0.2">
      <c r="A316" s="33">
        <v>308</v>
      </c>
      <c r="B316" s="22" t="s">
        <v>69</v>
      </c>
      <c r="C316" s="22"/>
      <c r="D316" s="22"/>
      <c r="E316" s="34" t="s">
        <v>72</v>
      </c>
      <c r="F316" s="34">
        <v>5</v>
      </c>
    </row>
    <row r="317" spans="1:6" ht="12.75" customHeight="1" x14ac:dyDescent="0.2">
      <c r="A317" s="33">
        <v>309</v>
      </c>
      <c r="B317" s="22" t="s">
        <v>70</v>
      </c>
      <c r="C317" s="22"/>
      <c r="D317" s="22"/>
      <c r="E317" s="34" t="s">
        <v>72</v>
      </c>
      <c r="F317" s="34">
        <v>1</v>
      </c>
    </row>
    <row r="318" spans="1:6" ht="12.75" customHeight="1" x14ac:dyDescent="0.2">
      <c r="A318" s="33">
        <v>310</v>
      </c>
      <c r="B318" s="22" t="s">
        <v>71</v>
      </c>
      <c r="C318" s="22"/>
      <c r="D318" s="22"/>
      <c r="E318" s="34" t="s">
        <v>72</v>
      </c>
      <c r="F318" s="34">
        <v>2</v>
      </c>
    </row>
    <row r="319" spans="1:6" ht="12.75" customHeight="1" x14ac:dyDescent="0.2">
      <c r="A319" s="33">
        <v>311</v>
      </c>
      <c r="B319" s="22" t="s">
        <v>76</v>
      </c>
      <c r="C319" s="22"/>
      <c r="D319" s="22"/>
      <c r="E319" s="34" t="s">
        <v>72</v>
      </c>
      <c r="F319" s="34">
        <v>1</v>
      </c>
    </row>
    <row r="320" spans="1:6" ht="12.75" customHeight="1" x14ac:dyDescent="0.2">
      <c r="A320" s="33">
        <v>312</v>
      </c>
      <c r="B320" s="35" t="s">
        <v>26</v>
      </c>
      <c r="C320" s="22"/>
      <c r="D320" s="22"/>
      <c r="E320" s="32" t="s">
        <v>72</v>
      </c>
      <c r="F320" s="32">
        <f>SUM(F313:F319)</f>
        <v>26</v>
      </c>
    </row>
    <row r="321" spans="1:6" ht="126" customHeight="1" x14ac:dyDescent="0.2">
      <c r="A321" s="33">
        <v>313</v>
      </c>
      <c r="B321" s="22" t="s">
        <v>95</v>
      </c>
      <c r="C321" s="22" t="s">
        <v>96</v>
      </c>
      <c r="D321" s="22" t="s">
        <v>147</v>
      </c>
      <c r="E321" s="45"/>
      <c r="F321" s="32"/>
    </row>
    <row r="322" spans="1:6" ht="12.75" customHeight="1" x14ac:dyDescent="0.2">
      <c r="A322" s="33">
        <v>314</v>
      </c>
      <c r="B322" s="22" t="s">
        <v>31</v>
      </c>
      <c r="C322" s="22"/>
      <c r="D322" s="22"/>
      <c r="E322" s="45" t="s">
        <v>52</v>
      </c>
      <c r="F322" s="45">
        <v>1</v>
      </c>
    </row>
    <row r="323" spans="1:6" ht="12.75" customHeight="1" x14ac:dyDescent="0.2">
      <c r="A323" s="33">
        <v>315</v>
      </c>
      <c r="B323" s="22" t="s">
        <v>20</v>
      </c>
      <c r="C323" s="22"/>
      <c r="D323" s="22"/>
      <c r="E323" s="45" t="s">
        <v>52</v>
      </c>
      <c r="F323" s="45">
        <v>1</v>
      </c>
    </row>
    <row r="324" spans="1:6" ht="12.75" customHeight="1" x14ac:dyDescent="0.2">
      <c r="A324" s="33">
        <v>316</v>
      </c>
      <c r="B324" s="22" t="s">
        <v>32</v>
      </c>
      <c r="C324" s="22"/>
      <c r="D324" s="22"/>
      <c r="E324" s="45" t="s">
        <v>52</v>
      </c>
      <c r="F324" s="45">
        <v>1</v>
      </c>
    </row>
    <row r="325" spans="1:6" ht="12.75" customHeight="1" x14ac:dyDescent="0.2">
      <c r="A325" s="33">
        <v>317</v>
      </c>
      <c r="B325" s="22" t="s">
        <v>21</v>
      </c>
      <c r="C325" s="22"/>
      <c r="D325" s="22"/>
      <c r="E325" s="45" t="s">
        <v>52</v>
      </c>
      <c r="F325" s="45">
        <v>4</v>
      </c>
    </row>
    <row r="326" spans="1:6" ht="12.75" customHeight="1" x14ac:dyDescent="0.2">
      <c r="A326" s="33">
        <v>318</v>
      </c>
      <c r="B326" s="22" t="s">
        <v>22</v>
      </c>
      <c r="C326" s="22"/>
      <c r="D326" s="22"/>
      <c r="E326" s="45" t="s">
        <v>52</v>
      </c>
      <c r="F326" s="45">
        <v>1</v>
      </c>
    </row>
    <row r="327" spans="1:6" ht="12.75" customHeight="1" x14ac:dyDescent="0.2">
      <c r="A327" s="33">
        <v>319</v>
      </c>
      <c r="B327" s="22" t="s">
        <v>42</v>
      </c>
      <c r="C327" s="22"/>
      <c r="D327" s="22"/>
      <c r="E327" s="45" t="s">
        <v>52</v>
      </c>
      <c r="F327" s="45">
        <v>1</v>
      </c>
    </row>
    <row r="328" spans="1:6" ht="12.75" customHeight="1" x14ac:dyDescent="0.2">
      <c r="A328" s="33">
        <v>320</v>
      </c>
      <c r="B328" s="22" t="s">
        <v>46</v>
      </c>
      <c r="C328" s="22"/>
      <c r="D328" s="22"/>
      <c r="E328" s="45" t="s">
        <v>52</v>
      </c>
      <c r="F328" s="45">
        <v>5</v>
      </c>
    </row>
    <row r="329" spans="1:6" ht="12.75" customHeight="1" x14ac:dyDescent="0.2">
      <c r="A329" s="33">
        <v>321</v>
      </c>
      <c r="B329" s="22" t="s">
        <v>47</v>
      </c>
      <c r="C329" s="22"/>
      <c r="D329" s="22"/>
      <c r="E329" s="45" t="s">
        <v>52</v>
      </c>
      <c r="F329" s="45">
        <v>3</v>
      </c>
    </row>
    <row r="330" spans="1:6" ht="12.75" customHeight="1" x14ac:dyDescent="0.2">
      <c r="A330" s="33">
        <v>322</v>
      </c>
      <c r="B330" s="22" t="s">
        <v>37</v>
      </c>
      <c r="C330" s="22"/>
      <c r="D330" s="22"/>
      <c r="E330" s="45" t="s">
        <v>52</v>
      </c>
      <c r="F330" s="45">
        <v>1</v>
      </c>
    </row>
    <row r="331" spans="1:6" ht="12.75" customHeight="1" x14ac:dyDescent="0.2">
      <c r="A331" s="33">
        <v>323</v>
      </c>
      <c r="B331" s="22" t="s">
        <v>35</v>
      </c>
      <c r="C331" s="22"/>
      <c r="D331" s="22"/>
      <c r="E331" s="45" t="s">
        <v>52</v>
      </c>
      <c r="F331" s="45">
        <v>2</v>
      </c>
    </row>
    <row r="332" spans="1:6" ht="12.75" customHeight="1" x14ac:dyDescent="0.2">
      <c r="A332" s="33">
        <v>324</v>
      </c>
      <c r="B332" s="22" t="s">
        <v>33</v>
      </c>
      <c r="C332" s="22"/>
      <c r="D332" s="22"/>
      <c r="E332" s="45" t="s">
        <v>52</v>
      </c>
      <c r="F332" s="45">
        <v>3</v>
      </c>
    </row>
    <row r="333" spans="1:6" ht="12.75" customHeight="1" x14ac:dyDescent="0.2">
      <c r="A333" s="33">
        <v>325</v>
      </c>
      <c r="B333" s="22" t="s">
        <v>164</v>
      </c>
      <c r="C333" s="22"/>
      <c r="D333" s="22"/>
      <c r="E333" s="45" t="s">
        <v>52</v>
      </c>
      <c r="F333" s="45">
        <v>1</v>
      </c>
    </row>
    <row r="334" spans="1:6" ht="12.75" customHeight="1" x14ac:dyDescent="0.2">
      <c r="A334" s="33">
        <v>326</v>
      </c>
      <c r="B334" s="35" t="s">
        <v>26</v>
      </c>
      <c r="C334" s="22"/>
      <c r="D334" s="22"/>
      <c r="E334" s="31" t="s">
        <v>52</v>
      </c>
      <c r="F334" s="31">
        <f>SUM(F322:F333)</f>
        <v>24</v>
      </c>
    </row>
    <row r="335" spans="1:6" s="49" customFormat="1" ht="12.75" customHeight="1" x14ac:dyDescent="0.2">
      <c r="A335" s="47"/>
      <c r="B335" s="7"/>
      <c r="C335" s="8"/>
      <c r="D335" s="8"/>
      <c r="E335" s="48"/>
      <c r="F335" s="26"/>
    </row>
    <row r="336" spans="1:6" s="49" customFormat="1" ht="12.75" customHeight="1" x14ac:dyDescent="0.2">
      <c r="A336" s="47"/>
      <c r="B336" s="7"/>
      <c r="C336" s="8"/>
      <c r="D336" s="8"/>
      <c r="E336" s="48"/>
      <c r="F336" s="26"/>
    </row>
    <row r="337" spans="1:6" s="49" customFormat="1" ht="40.5" customHeight="1" x14ac:dyDescent="0.2">
      <c r="A337" s="47"/>
      <c r="B337" s="84"/>
      <c r="C337" s="84"/>
      <c r="D337" s="84"/>
      <c r="E337" s="48"/>
      <c r="F337" s="26"/>
    </row>
    <row r="338" spans="1:6" s="49" customFormat="1" ht="40.5" customHeight="1" x14ac:dyDescent="0.2">
      <c r="A338" s="47"/>
      <c r="B338" s="26"/>
      <c r="C338" s="26"/>
      <c r="D338" s="26"/>
      <c r="E338" s="48"/>
      <c r="F338" s="26"/>
    </row>
    <row r="339" spans="1:6" s="49" customFormat="1" ht="40.5" customHeight="1" x14ac:dyDescent="0.2">
      <c r="A339" s="47"/>
      <c r="B339" s="26"/>
      <c r="C339" s="26"/>
      <c r="D339" s="26"/>
      <c r="E339" s="48"/>
      <c r="F339" s="26"/>
    </row>
    <row r="340" spans="1:6" s="49" customFormat="1" ht="12.75" customHeight="1" x14ac:dyDescent="0.2">
      <c r="A340" s="47"/>
      <c r="B340" s="7"/>
      <c r="C340" s="8"/>
      <c r="D340" s="8"/>
      <c r="E340" s="48"/>
      <c r="F340" s="26"/>
    </row>
    <row r="341" spans="1:6" s="49" customFormat="1" ht="12.75" customHeight="1" x14ac:dyDescent="0.2">
      <c r="A341" s="47"/>
      <c r="B341" s="7"/>
      <c r="C341" s="8"/>
      <c r="D341" s="8"/>
      <c r="E341" s="48"/>
      <c r="F341" s="26"/>
    </row>
    <row r="342" spans="1:6" ht="12.75" customHeight="1" x14ac:dyDescent="0.2">
      <c r="A342" s="47"/>
      <c r="B342" s="48"/>
      <c r="C342" s="48"/>
      <c r="D342" s="48"/>
      <c r="E342" s="48"/>
      <c r="F342" s="48"/>
    </row>
    <row r="343" spans="1:6" ht="12.75" customHeight="1" x14ac:dyDescent="0.2">
      <c r="A343" s="47"/>
      <c r="B343" s="48"/>
      <c r="C343" s="48"/>
      <c r="D343" s="48"/>
      <c r="E343" s="48"/>
      <c r="F343" s="48"/>
    </row>
    <row r="344" spans="1:6" ht="12.75" customHeight="1" x14ac:dyDescent="0.2">
      <c r="A344" s="47"/>
      <c r="B344" s="48"/>
      <c r="C344" s="48"/>
      <c r="D344" s="48"/>
      <c r="E344" s="48"/>
      <c r="F344" s="48"/>
    </row>
    <row r="345" spans="1:6" ht="12.75" customHeight="1" x14ac:dyDescent="0.2">
      <c r="A345" s="49"/>
      <c r="B345" s="50"/>
      <c r="C345" s="51"/>
      <c r="D345" s="51"/>
      <c r="E345" s="9"/>
      <c r="F345" s="52"/>
    </row>
    <row r="346" spans="1:6" ht="12.75" customHeight="1" x14ac:dyDescent="0.2">
      <c r="A346" s="49"/>
      <c r="B346" s="50"/>
      <c r="C346" s="51"/>
      <c r="D346" s="51"/>
      <c r="E346" s="9"/>
      <c r="F346" s="52"/>
    </row>
    <row r="347" spans="1:6" ht="12.75" customHeight="1" x14ac:dyDescent="0.2">
      <c r="A347" s="49"/>
      <c r="B347" s="50"/>
      <c r="C347" s="51"/>
      <c r="D347" s="51"/>
      <c r="E347" s="9"/>
      <c r="F347" s="52"/>
    </row>
    <row r="348" spans="1:6" ht="12.75" customHeight="1" x14ac:dyDescent="0.2">
      <c r="A348" s="49"/>
      <c r="B348" s="50"/>
      <c r="C348" s="51"/>
      <c r="D348" s="51"/>
      <c r="E348" s="9"/>
      <c r="F348" s="52"/>
    </row>
    <row r="349" spans="1:6" ht="12.75" customHeight="1" x14ac:dyDescent="0.2">
      <c r="A349" s="49"/>
      <c r="B349" s="53"/>
      <c r="C349" s="51"/>
      <c r="D349" s="51"/>
      <c r="E349" s="9"/>
      <c r="F349" s="52"/>
    </row>
    <row r="350" spans="1:6" ht="12.75" customHeight="1" x14ac:dyDescent="0.2">
      <c r="A350" s="49"/>
      <c r="B350" s="50"/>
      <c r="C350" s="51"/>
      <c r="D350" s="51"/>
      <c r="E350" s="9"/>
      <c r="F350" s="52"/>
    </row>
    <row r="351" spans="1:6" ht="12.75" customHeight="1" x14ac:dyDescent="0.2">
      <c r="A351" s="49"/>
      <c r="B351" s="53"/>
      <c r="C351" s="51"/>
      <c r="D351" s="51"/>
      <c r="E351" s="9"/>
      <c r="F351" s="52"/>
    </row>
    <row r="352" spans="1:6" ht="12.75" customHeight="1" x14ac:dyDescent="0.2">
      <c r="A352" s="49"/>
      <c r="B352" s="50"/>
      <c r="C352" s="51"/>
      <c r="D352" s="51"/>
      <c r="E352" s="9"/>
      <c r="F352" s="52"/>
    </row>
    <row r="353" spans="1:6" ht="12.75" customHeight="1" x14ac:dyDescent="0.2">
      <c r="A353" s="49"/>
      <c r="B353" s="50"/>
      <c r="C353" s="51"/>
      <c r="D353" s="51"/>
      <c r="E353" s="9"/>
      <c r="F353" s="52"/>
    </row>
    <row r="354" spans="1:6" ht="12.75" customHeight="1" x14ac:dyDescent="0.2">
      <c r="A354" s="49"/>
      <c r="B354" s="50"/>
      <c r="C354" s="51"/>
      <c r="D354" s="51"/>
      <c r="E354" s="9"/>
      <c r="F354" s="52"/>
    </row>
    <row r="355" spans="1:6" ht="12.75" customHeight="1" x14ac:dyDescent="0.2">
      <c r="A355" s="49"/>
      <c r="B355" s="50"/>
      <c r="C355" s="51"/>
      <c r="D355" s="51"/>
      <c r="E355" s="9"/>
      <c r="F355" s="52"/>
    </row>
    <row r="356" spans="1:6" ht="12.75" customHeight="1" x14ac:dyDescent="0.2">
      <c r="A356" s="49"/>
      <c r="B356" s="50"/>
      <c r="C356" s="51"/>
      <c r="D356" s="51"/>
      <c r="E356" s="9"/>
      <c r="F356" s="52"/>
    </row>
    <row r="357" spans="1:6" ht="12.75" customHeight="1" x14ac:dyDescent="0.2">
      <c r="A357" s="49"/>
      <c r="B357" s="50"/>
      <c r="C357" s="51"/>
      <c r="D357" s="51"/>
      <c r="E357" s="9"/>
      <c r="F357" s="52"/>
    </row>
    <row r="358" spans="1:6" ht="12.75" customHeight="1" x14ac:dyDescent="0.2">
      <c r="A358" s="49"/>
      <c r="B358" s="50"/>
      <c r="C358" s="51"/>
      <c r="D358" s="51"/>
      <c r="E358" s="9"/>
      <c r="F358" s="52"/>
    </row>
    <row r="359" spans="1:6" ht="12.75" customHeight="1" x14ac:dyDescent="0.2">
      <c r="A359" s="49"/>
      <c r="B359" s="50"/>
      <c r="C359" s="51"/>
      <c r="D359" s="51"/>
      <c r="E359" s="9"/>
      <c r="F359" s="52"/>
    </row>
    <row r="360" spans="1:6" ht="12.75" customHeight="1" x14ac:dyDescent="0.2">
      <c r="A360" s="49"/>
      <c r="B360" s="50"/>
      <c r="C360" s="51"/>
      <c r="D360" s="51"/>
      <c r="E360" s="9"/>
      <c r="F360" s="52"/>
    </row>
    <row r="361" spans="1:6" ht="12.75" customHeight="1" x14ac:dyDescent="0.2">
      <c r="A361" s="49"/>
      <c r="B361" s="50"/>
      <c r="C361" s="51"/>
      <c r="D361" s="51"/>
      <c r="E361" s="9"/>
      <c r="F361" s="52"/>
    </row>
    <row r="362" spans="1:6" ht="12.75" customHeight="1" x14ac:dyDescent="0.2">
      <c r="A362" s="49"/>
      <c r="B362" s="50"/>
      <c r="C362" s="51"/>
      <c r="D362" s="51"/>
      <c r="E362" s="9"/>
      <c r="F362" s="52"/>
    </row>
    <row r="363" spans="1:6" ht="12.75" customHeight="1" x14ac:dyDescent="0.2">
      <c r="A363" s="49"/>
      <c r="B363" s="53"/>
      <c r="C363" s="51"/>
      <c r="D363" s="51"/>
      <c r="E363" s="9"/>
      <c r="F363" s="52"/>
    </row>
    <row r="364" spans="1:6" ht="12.75" customHeight="1" x14ac:dyDescent="0.2">
      <c r="A364" s="49"/>
      <c r="B364" s="50"/>
      <c r="C364" s="51"/>
      <c r="D364" s="51"/>
      <c r="E364" s="9"/>
      <c r="F364" s="52"/>
    </row>
    <row r="365" spans="1:6" ht="12.75" customHeight="1" x14ac:dyDescent="0.2">
      <c r="A365" s="49"/>
      <c r="B365" s="50"/>
      <c r="C365" s="51"/>
      <c r="D365" s="51"/>
      <c r="E365" s="9"/>
      <c r="F365" s="52"/>
    </row>
    <row r="366" spans="1:6" ht="12.75" customHeight="1" x14ac:dyDescent="0.2">
      <c r="A366" s="49"/>
      <c r="B366" s="50"/>
      <c r="C366" s="51"/>
      <c r="D366" s="51"/>
      <c r="E366" s="9"/>
      <c r="F366" s="52"/>
    </row>
    <row r="367" spans="1:6" ht="12.75" customHeight="1" x14ac:dyDescent="0.2">
      <c r="A367" s="49"/>
      <c r="B367" s="50"/>
      <c r="C367" s="51"/>
      <c r="D367" s="51"/>
      <c r="E367" s="9"/>
      <c r="F367" s="52"/>
    </row>
    <row r="368" spans="1:6" ht="12.75" customHeight="1" x14ac:dyDescent="0.2">
      <c r="A368" s="49"/>
      <c r="B368" s="50"/>
      <c r="C368" s="51"/>
      <c r="D368" s="51"/>
      <c r="E368" s="9"/>
      <c r="F368" s="52"/>
    </row>
    <row r="369" spans="1:6" ht="12.75" customHeight="1" x14ac:dyDescent="0.2">
      <c r="A369" s="49"/>
      <c r="B369" s="50"/>
      <c r="C369" s="51"/>
      <c r="D369" s="51"/>
      <c r="E369" s="9"/>
      <c r="F369" s="52"/>
    </row>
    <row r="370" spans="1:6" ht="12.75" customHeight="1" x14ac:dyDescent="0.2">
      <c r="A370" s="52"/>
      <c r="B370" s="52"/>
      <c r="C370" s="52"/>
      <c r="D370" s="52"/>
      <c r="E370" s="9"/>
      <c r="F370" s="52"/>
    </row>
    <row r="371" spans="1:6" ht="12.75" customHeight="1" x14ac:dyDescent="0.2">
      <c r="A371" s="49"/>
      <c r="B371" s="53"/>
      <c r="C371" s="51"/>
      <c r="D371" s="51"/>
      <c r="E371" s="9"/>
      <c r="F371" s="52"/>
    </row>
    <row r="372" spans="1:6" ht="12.75" customHeight="1" x14ac:dyDescent="0.2">
      <c r="A372" s="49"/>
      <c r="B372" s="50"/>
      <c r="C372" s="51"/>
      <c r="D372" s="51"/>
      <c r="E372" s="9"/>
      <c r="F372" s="52"/>
    </row>
    <row r="373" spans="1:6" ht="12.75" customHeight="1" x14ac:dyDescent="0.2">
      <c r="A373" s="49"/>
      <c r="B373" s="50"/>
      <c r="C373" s="51"/>
      <c r="D373" s="51"/>
      <c r="E373" s="9"/>
      <c r="F373" s="52"/>
    </row>
    <row r="374" spans="1:6" ht="12.75" customHeight="1" x14ac:dyDescent="0.2">
      <c r="A374" s="49"/>
      <c r="B374" s="50"/>
      <c r="C374" s="51"/>
      <c r="D374" s="51"/>
      <c r="E374" s="9"/>
      <c r="F374" s="52"/>
    </row>
    <row r="375" spans="1:6" ht="12.75" customHeight="1" x14ac:dyDescent="0.2">
      <c r="A375" s="49"/>
      <c r="B375" s="50"/>
      <c r="C375" s="51"/>
      <c r="D375" s="51"/>
      <c r="E375" s="9"/>
      <c r="F375" s="52"/>
    </row>
    <row r="376" spans="1:6" ht="12.75" customHeight="1" x14ac:dyDescent="0.2">
      <c r="A376" s="49"/>
      <c r="B376" s="50"/>
      <c r="C376" s="51"/>
      <c r="D376" s="51"/>
      <c r="E376" s="9"/>
      <c r="F376" s="52"/>
    </row>
    <row r="377" spans="1:6" ht="12.75" customHeight="1" x14ac:dyDescent="0.2">
      <c r="A377" s="49"/>
      <c r="B377" s="49"/>
      <c r="C377" s="49"/>
      <c r="D377" s="49"/>
      <c r="E377" s="49"/>
      <c r="F377" s="52"/>
    </row>
    <row r="378" spans="1:6" ht="12.75" customHeight="1" x14ac:dyDescent="0.2">
      <c r="A378" s="49"/>
      <c r="B378" s="49"/>
      <c r="C378" s="49"/>
      <c r="D378" s="49"/>
      <c r="E378" s="49"/>
      <c r="F378" s="52"/>
    </row>
    <row r="379" spans="1:6" ht="12.75" customHeight="1" x14ac:dyDescent="0.2">
      <c r="A379" s="49"/>
      <c r="B379" s="49"/>
      <c r="C379" s="49"/>
      <c r="D379" s="49"/>
      <c r="E379" s="49"/>
      <c r="F379" s="52"/>
    </row>
    <row r="380" spans="1:6" ht="12.75" customHeight="1" x14ac:dyDescent="0.2">
      <c r="A380" s="49"/>
      <c r="B380" s="49"/>
      <c r="C380" s="49"/>
      <c r="D380" s="49"/>
      <c r="E380" s="49"/>
      <c r="F380" s="52"/>
    </row>
    <row r="381" spans="1:6" ht="12.75" customHeight="1" x14ac:dyDescent="0.2">
      <c r="A381" s="49"/>
      <c r="B381" s="49"/>
      <c r="C381" s="49"/>
      <c r="D381" s="49"/>
      <c r="E381" s="49"/>
      <c r="F381" s="52"/>
    </row>
    <row r="382" spans="1:6" ht="12.75" customHeight="1" x14ac:dyDescent="0.2">
      <c r="A382" s="49"/>
      <c r="B382" s="49"/>
      <c r="C382" s="49"/>
      <c r="D382" s="49"/>
      <c r="E382" s="49"/>
      <c r="F382" s="52"/>
    </row>
    <row r="383" spans="1:6" ht="12.75" customHeight="1" x14ac:dyDescent="0.2">
      <c r="A383" s="49"/>
      <c r="B383" s="49"/>
      <c r="C383" s="49"/>
      <c r="D383" s="49"/>
      <c r="E383" s="49"/>
      <c r="F383" s="52"/>
    </row>
    <row r="384" spans="1:6" ht="12.75" customHeight="1" x14ac:dyDescent="0.2">
      <c r="A384" s="49"/>
      <c r="B384" s="49"/>
      <c r="C384" s="49"/>
      <c r="D384" s="49"/>
      <c r="E384" s="49"/>
      <c r="F384" s="52"/>
    </row>
    <row r="385" spans="1:6" ht="12.75" customHeight="1" x14ac:dyDescent="0.2">
      <c r="A385" s="49"/>
      <c r="B385" s="49"/>
      <c r="C385" s="49"/>
      <c r="D385" s="49"/>
      <c r="E385" s="49"/>
      <c r="F385" s="52"/>
    </row>
    <row r="386" spans="1:6" ht="12.75" customHeight="1" x14ac:dyDescent="0.2">
      <c r="A386" s="49"/>
      <c r="B386" s="49"/>
      <c r="C386" s="49"/>
      <c r="D386" s="49"/>
      <c r="E386" s="49"/>
      <c r="F386" s="52"/>
    </row>
    <row r="387" spans="1:6" ht="12.75" customHeight="1" x14ac:dyDescent="0.2">
      <c r="A387" s="49"/>
      <c r="B387" s="49"/>
      <c r="C387" s="49"/>
      <c r="D387" s="49"/>
      <c r="E387" s="49"/>
      <c r="F387" s="52"/>
    </row>
    <row r="388" spans="1:6" ht="12.75" customHeight="1" x14ac:dyDescent="0.2">
      <c r="A388" s="49"/>
      <c r="B388" s="49"/>
      <c r="C388" s="49"/>
      <c r="D388" s="49"/>
      <c r="E388" s="49"/>
      <c r="F388" s="52"/>
    </row>
    <row r="389" spans="1:6" ht="12.75" customHeight="1" x14ac:dyDescent="0.2">
      <c r="F389" s="52"/>
    </row>
    <row r="390" spans="1:6" ht="12.75" customHeight="1" x14ac:dyDescent="0.2">
      <c r="A390" s="49"/>
      <c r="B390" s="50"/>
      <c r="C390" s="51"/>
      <c r="D390" s="51"/>
      <c r="E390" s="9"/>
      <c r="F390" s="52"/>
    </row>
    <row r="391" spans="1:6" ht="12.75" customHeight="1" x14ac:dyDescent="0.2">
      <c r="A391" s="49"/>
      <c r="B391" s="50"/>
      <c r="C391" s="51"/>
      <c r="D391" s="51"/>
      <c r="E391" s="9"/>
      <c r="F391" s="52"/>
    </row>
    <row r="392" spans="1:6" ht="12.75" customHeight="1" x14ac:dyDescent="0.2">
      <c r="A392" s="49"/>
      <c r="B392" s="53"/>
      <c r="C392" s="49"/>
      <c r="D392" s="49"/>
      <c r="E392" s="49"/>
      <c r="F392" s="52"/>
    </row>
    <row r="393" spans="1:6" ht="12.75" customHeight="1" x14ac:dyDescent="0.2">
      <c r="A393" s="49"/>
      <c r="B393" s="50"/>
      <c r="C393" s="51"/>
      <c r="D393" s="51"/>
      <c r="E393" s="9"/>
      <c r="F393" s="52"/>
    </row>
    <row r="396" spans="1:6" ht="12.75" customHeight="1" x14ac:dyDescent="0.2">
      <c r="F396" s="27"/>
    </row>
    <row r="397" spans="1:6" ht="12.75" customHeight="1" x14ac:dyDescent="0.2">
      <c r="F397" s="27"/>
    </row>
    <row r="398" spans="1:6" ht="12.75" customHeight="1" x14ac:dyDescent="0.2">
      <c r="F398" s="27"/>
    </row>
    <row r="399" spans="1:6" ht="12.75" customHeight="1" x14ac:dyDescent="0.2">
      <c r="F399" s="27"/>
    </row>
    <row r="400" spans="1:6" ht="12.75" customHeight="1" x14ac:dyDescent="0.2">
      <c r="F400" s="27"/>
    </row>
    <row r="401" spans="6:6" ht="12.75" customHeight="1" x14ac:dyDescent="0.2">
      <c r="F401" s="27"/>
    </row>
  </sheetData>
  <mergeCells count="3">
    <mergeCell ref="E1:F1"/>
    <mergeCell ref="A6:E6"/>
    <mergeCell ref="B337:D337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4" sqref="A14"/>
    </sheetView>
  </sheetViews>
  <sheetFormatPr defaultColWidth="8.85546875" defaultRowHeight="15" x14ac:dyDescent="0.2"/>
  <cols>
    <col min="1" max="1" width="86.28515625" style="11" customWidth="1"/>
    <col min="2" max="16384" width="8.85546875" style="11"/>
  </cols>
  <sheetData>
    <row r="1" spans="1:1" x14ac:dyDescent="0.2">
      <c r="A1" s="10" t="s">
        <v>126</v>
      </c>
    </row>
    <row r="3" spans="1:1" x14ac:dyDescent="0.2">
      <c r="A3" s="12" t="s">
        <v>120</v>
      </c>
    </row>
    <row r="5" spans="1:1" ht="31.5" x14ac:dyDescent="0.25">
      <c r="A5" s="13" t="s">
        <v>193</v>
      </c>
    </row>
    <row r="6" spans="1:1" ht="15.75" x14ac:dyDescent="0.25">
      <c r="A6" s="13"/>
    </row>
    <row r="7" spans="1:1" ht="30.75" x14ac:dyDescent="0.2">
      <c r="A7" s="13" t="s">
        <v>132</v>
      </c>
    </row>
    <row r="8" spans="1:1" ht="105" x14ac:dyDescent="0.2">
      <c r="A8" s="14" t="s">
        <v>133</v>
      </c>
    </row>
    <row r="9" spans="1:1" x14ac:dyDescent="0.2">
      <c r="A9" s="14" t="s">
        <v>121</v>
      </c>
    </row>
    <row r="10" spans="1:1" ht="45" x14ac:dyDescent="0.2">
      <c r="A10" s="14" t="s">
        <v>134</v>
      </c>
    </row>
    <row r="11" spans="1:1" ht="29.25" customHeight="1" x14ac:dyDescent="0.2">
      <c r="A11" s="14" t="s">
        <v>122</v>
      </c>
    </row>
    <row r="12" spans="1:1" ht="30" x14ac:dyDescent="0.2">
      <c r="A12" s="14" t="s">
        <v>123</v>
      </c>
    </row>
    <row r="13" spans="1:1" ht="33" customHeight="1" x14ac:dyDescent="0.2">
      <c r="A13" s="14" t="s">
        <v>201</v>
      </c>
    </row>
    <row r="14" spans="1:1" ht="211.5" x14ac:dyDescent="0.2">
      <c r="A14" s="13" t="s">
        <v>135</v>
      </c>
    </row>
    <row r="15" spans="1:1" x14ac:dyDescent="0.2">
      <c r="A15" s="14"/>
    </row>
    <row r="16" spans="1:1" x14ac:dyDescent="0.2">
      <c r="A16" s="14"/>
    </row>
    <row r="17" spans="1:1" ht="15.75" x14ac:dyDescent="0.25">
      <c r="A17" s="13" t="s">
        <v>124</v>
      </c>
    </row>
    <row r="18" spans="1:1" ht="45" x14ac:dyDescent="0.2">
      <c r="A18" s="14" t="s">
        <v>129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1"/>
  <sheetViews>
    <sheetView zoomScale="75" zoomScaleNormal="75" workbookViewId="0">
      <selection activeCell="Q42" sqref="Q42"/>
    </sheetView>
  </sheetViews>
  <sheetFormatPr defaultRowHeight="12.75" x14ac:dyDescent="0.2"/>
  <sheetData>
    <row r="1" spans="9:12" ht="15" x14ac:dyDescent="0.2">
      <c r="I1" s="85" t="s">
        <v>127</v>
      </c>
      <c r="J1" s="85"/>
      <c r="K1" s="85"/>
      <c r="L1" s="85"/>
    </row>
  </sheetData>
  <mergeCells count="1">
    <mergeCell ref="I1:L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A16" sqref="A16"/>
    </sheetView>
  </sheetViews>
  <sheetFormatPr defaultRowHeight="12.75" x14ac:dyDescent="0.2"/>
  <cols>
    <col min="1" max="1" width="89.85546875" customWidth="1"/>
  </cols>
  <sheetData>
    <row r="1" spans="1:2" ht="15" x14ac:dyDescent="0.2">
      <c r="A1" s="10" t="s">
        <v>128</v>
      </c>
    </row>
    <row r="2" spans="1:2" x14ac:dyDescent="0.2">
      <c r="A2" s="19"/>
    </row>
    <row r="3" spans="1:2" ht="45.75" x14ac:dyDescent="0.2">
      <c r="A3" s="17" t="s">
        <v>148</v>
      </c>
    </row>
    <row r="4" spans="1:2" ht="15" x14ac:dyDescent="0.2">
      <c r="A4" s="16" t="s">
        <v>136</v>
      </c>
    </row>
    <row r="5" spans="1:2" ht="30.75" x14ac:dyDescent="0.2">
      <c r="A5" s="16" t="s">
        <v>140</v>
      </c>
    </row>
    <row r="6" spans="1:2" ht="93" customHeight="1" x14ac:dyDescent="0.2">
      <c r="A6" s="16" t="s">
        <v>137</v>
      </c>
    </row>
    <row r="7" spans="1:2" ht="30" x14ac:dyDescent="0.2">
      <c r="A7" s="14" t="s">
        <v>201</v>
      </c>
    </row>
    <row r="8" spans="1:2" ht="60" x14ac:dyDescent="0.2">
      <c r="A8" s="16" t="s">
        <v>139</v>
      </c>
    </row>
    <row r="9" spans="1:2" ht="15" x14ac:dyDescent="0.2">
      <c r="A9" s="16"/>
    </row>
    <row r="10" spans="1:2" ht="15" x14ac:dyDescent="0.2">
      <c r="A10" s="16"/>
    </row>
    <row r="11" spans="1:2" ht="15" x14ac:dyDescent="0.2">
      <c r="A11" s="16"/>
    </row>
    <row r="12" spans="1:2" ht="45.75" x14ac:dyDescent="0.2">
      <c r="A12" s="17" t="s">
        <v>149</v>
      </c>
    </row>
    <row r="13" spans="1:2" ht="15" x14ac:dyDescent="0.2">
      <c r="A13" s="16" t="s">
        <v>136</v>
      </c>
    </row>
    <row r="14" spans="1:2" ht="30.75" x14ac:dyDescent="0.2">
      <c r="A14" s="16" t="s">
        <v>138</v>
      </c>
      <c r="B14" s="16"/>
    </row>
    <row r="15" spans="1:2" ht="90" x14ac:dyDescent="0.2">
      <c r="A15" s="16" t="s">
        <v>137</v>
      </c>
    </row>
    <row r="16" spans="1:2" ht="30" x14ac:dyDescent="0.2">
      <c r="A16" s="14" t="s">
        <v>201</v>
      </c>
    </row>
    <row r="17" spans="1:1" ht="15" x14ac:dyDescent="0.2">
      <c r="A17" s="16"/>
    </row>
    <row r="18" spans="1:1" ht="15.75" x14ac:dyDescent="0.25">
      <c r="A18" s="18"/>
    </row>
    <row r="19" spans="1:1" ht="15.75" x14ac:dyDescent="0.25">
      <c r="A19" s="18"/>
    </row>
    <row r="20" spans="1:1" ht="105.75" x14ac:dyDescent="0.2">
      <c r="A20" s="16" t="s">
        <v>150</v>
      </c>
    </row>
    <row r="21" spans="1:1" ht="15" x14ac:dyDescent="0.2">
      <c r="A21" s="16"/>
    </row>
    <row r="22" spans="1:1" ht="15" x14ac:dyDescent="0.2">
      <c r="A22" s="16"/>
    </row>
  </sheetData>
  <pageMargins left="0.59055118110236227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"/>
  <sheetViews>
    <sheetView topLeftCell="A46" workbookViewId="0">
      <selection activeCell="K70" sqref="K70"/>
    </sheetView>
  </sheetViews>
  <sheetFormatPr defaultColWidth="9.140625" defaultRowHeight="12.75" x14ac:dyDescent="0.2"/>
  <sheetData>
    <row r="1" spans="10:10" ht="15" x14ac:dyDescent="0.2">
      <c r="J1" s="11" t="s">
        <v>145</v>
      </c>
    </row>
  </sheetData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selection activeCell="I10" sqref="I10"/>
    </sheetView>
  </sheetViews>
  <sheetFormatPr defaultRowHeight="12.75" x14ac:dyDescent="0.2"/>
  <sheetData>
    <row r="1" spans="5:10" ht="15" x14ac:dyDescent="0.2">
      <c r="E1" s="11" t="s">
        <v>194</v>
      </c>
      <c r="J1" s="11" t="s">
        <v>199</v>
      </c>
    </row>
    <row r="31" spans="1:8" ht="15.75" x14ac:dyDescent="0.25">
      <c r="A31" s="20" t="s">
        <v>195</v>
      </c>
    </row>
    <row r="32" spans="1:8" ht="15.75" x14ac:dyDescent="0.25">
      <c r="A32" s="21" t="s">
        <v>196</v>
      </c>
      <c r="B32" s="21"/>
      <c r="C32" s="21"/>
      <c r="D32" s="21"/>
      <c r="E32" s="21"/>
      <c r="F32" s="21"/>
      <c r="G32" s="21"/>
      <c r="H32" s="21"/>
    </row>
    <row r="33" spans="1:8" ht="15.75" x14ac:dyDescent="0.25">
      <c r="A33" s="21" t="s">
        <v>200</v>
      </c>
      <c r="B33" s="21"/>
      <c r="C33" s="21"/>
      <c r="D33" s="21"/>
      <c r="E33" s="21"/>
      <c r="F33" s="21"/>
      <c r="G33" s="21"/>
      <c r="H33" s="21"/>
    </row>
    <row r="34" spans="1:8" ht="15.75" x14ac:dyDescent="0.25">
      <c r="A34" s="21" t="s">
        <v>197</v>
      </c>
      <c r="B34" s="21"/>
      <c r="C34" s="21"/>
      <c r="D34" s="21"/>
      <c r="E34" s="21"/>
      <c r="F34" s="21"/>
      <c r="G34" s="21"/>
      <c r="H34" s="21"/>
    </row>
    <row r="35" spans="1:8" ht="15.75" x14ac:dyDescent="0.25">
      <c r="A35" s="21" t="s">
        <v>198</v>
      </c>
      <c r="B35" s="21"/>
      <c r="C35" s="21"/>
      <c r="D35" s="21"/>
      <c r="E35" s="21"/>
      <c r="F35" s="21"/>
      <c r="G35" s="21"/>
      <c r="H35" s="21"/>
    </row>
    <row r="36" spans="1:8" ht="15.75" x14ac:dyDescent="0.25">
      <c r="A36" s="21"/>
      <c r="B36" s="21"/>
      <c r="C36" s="21"/>
      <c r="D36" s="21"/>
      <c r="E36" s="21"/>
      <c r="F36" s="21"/>
      <c r="G36" s="21"/>
      <c r="H36" s="21"/>
    </row>
    <row r="65" spans="2:5" ht="31.5" x14ac:dyDescent="0.2">
      <c r="B65" s="24" t="s">
        <v>204</v>
      </c>
      <c r="C65" s="24" t="s">
        <v>205</v>
      </c>
      <c r="D65" s="24" t="s">
        <v>206</v>
      </c>
      <c r="E65" s="23"/>
    </row>
    <row r="66" spans="2:5" ht="15.75" x14ac:dyDescent="0.2">
      <c r="B66" s="25" t="s">
        <v>177</v>
      </c>
      <c r="C66" s="24">
        <v>68</v>
      </c>
      <c r="D66" s="24">
        <v>92</v>
      </c>
      <c r="E66" s="23"/>
    </row>
    <row r="67" spans="2:5" ht="15.75" x14ac:dyDescent="0.2">
      <c r="B67" s="25" t="s">
        <v>178</v>
      </c>
      <c r="C67" s="24">
        <v>68</v>
      </c>
      <c r="D67" s="24">
        <v>96</v>
      </c>
      <c r="E67" s="23"/>
    </row>
    <row r="68" spans="2:5" ht="15.75" x14ac:dyDescent="0.2">
      <c r="B68" s="25" t="s">
        <v>207</v>
      </c>
      <c r="C68" s="24">
        <v>71</v>
      </c>
      <c r="D68" s="24">
        <v>100</v>
      </c>
      <c r="E68" s="23"/>
    </row>
    <row r="69" spans="2:5" ht="15.75" x14ac:dyDescent="0.2">
      <c r="B69" s="25" t="s">
        <v>180</v>
      </c>
      <c r="C69" s="24">
        <v>74</v>
      </c>
      <c r="D69" s="24">
        <v>104</v>
      </c>
      <c r="E69" s="23"/>
    </row>
    <row r="70" spans="2:5" ht="15.75" x14ac:dyDescent="0.2">
      <c r="B70" s="25" t="s">
        <v>181</v>
      </c>
      <c r="C70" s="24">
        <v>77</v>
      </c>
      <c r="D70" s="24">
        <v>108</v>
      </c>
      <c r="E70" s="23"/>
    </row>
    <row r="71" spans="2:5" ht="15" customHeight="1" x14ac:dyDescent="0.2">
      <c r="B71" s="25" t="s">
        <v>182</v>
      </c>
      <c r="C71" s="24">
        <v>79</v>
      </c>
      <c r="D71" s="24">
        <v>112</v>
      </c>
      <c r="E71" s="23"/>
    </row>
    <row r="72" spans="2:5" ht="18.75" customHeight="1" x14ac:dyDescent="0.2">
      <c r="B72" s="25" t="s">
        <v>183</v>
      </c>
      <c r="C72" s="24">
        <v>82</v>
      </c>
      <c r="D72" s="24">
        <v>116</v>
      </c>
      <c r="E72" s="23"/>
    </row>
    <row r="73" spans="2:5" ht="18" customHeight="1" x14ac:dyDescent="0.2">
      <c r="B73" s="25" t="s">
        <v>184</v>
      </c>
      <c r="C73" s="24">
        <v>82</v>
      </c>
      <c r="D73" s="24">
        <v>120</v>
      </c>
      <c r="E73" s="23"/>
    </row>
    <row r="74" spans="2:5" ht="18.75" customHeight="1" x14ac:dyDescent="0.2">
      <c r="B74" s="25" t="s">
        <v>185</v>
      </c>
      <c r="C74" s="24">
        <v>84</v>
      </c>
      <c r="D74" s="24">
        <v>124</v>
      </c>
      <c r="E74" s="23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Техзадание</vt:lpstr>
      <vt:lpstr>Спецификация пр 1</vt:lpstr>
      <vt:lpstr>Описание летн пр 2</vt:lpstr>
      <vt:lpstr>Эскиз летн пр 3</vt:lpstr>
      <vt:lpstr>Описание зимн пр 4</vt:lpstr>
      <vt:lpstr>Эскиз зимн пр 5</vt:lpstr>
      <vt:lpstr>Эскиз футб пр 6</vt:lpstr>
      <vt:lpstr>'Спецификация пр 1'!Область_печати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Прокудина-Старунская</cp:lastModifiedBy>
  <cp:lastPrinted>2011-11-21T07:28:07Z</cp:lastPrinted>
  <dcterms:created xsi:type="dcterms:W3CDTF">2005-12-29T12:26:18Z</dcterms:created>
  <dcterms:modified xsi:type="dcterms:W3CDTF">2011-12-05T05:19:56Z</dcterms:modified>
</cp:coreProperties>
</file>